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25" yWindow="4905" windowWidth="14955" windowHeight="9435" tabRatio="690"/>
  </bookViews>
  <sheets>
    <sheet name="_МО+СМО_Как по протоколу" sheetId="30" r:id="rId1"/>
    <sheet name="_МО+СМО_Как по протоколу_по Гор" sheetId="31" r:id="rId2"/>
    <sheet name="МО+СМО_Как по протоколу (Covid)" sheetId="9" r:id="rId3"/>
    <sheet name="МО+СМО+НАС.ПУНКТ" sheetId="26" state="hidden" r:id="rId4"/>
    <sheet name="для Беловой" sheetId="7" state="hidden" r:id="rId5"/>
    <sheet name="МО+населенный пункт" sheetId="28" state="hidden" r:id="rId6"/>
    <sheet name="Лист1" sheetId="32" r:id="rId7"/>
  </sheets>
  <definedNames>
    <definedName name="_xlnm._FilterDatabase" localSheetId="0" hidden="1">'_МО+СМО_Как по протоколу'!$A$8:$AG$31</definedName>
    <definedName name="_xlnm._FilterDatabase" localSheetId="1" hidden="1">'_МО+СМО_Как по протоколу_по Гор'!$A$8:$AI$88</definedName>
    <definedName name="_xlnm._FilterDatabase" localSheetId="4" hidden="1">'для Беловой'!$A$8:$W$8</definedName>
    <definedName name="_xlnm._FilterDatabase" localSheetId="5" hidden="1">'МО+населенный пункт'!$A$8:$Q$472</definedName>
    <definedName name="_xlnm._FilterDatabase" localSheetId="2" hidden="1">'МО+СМО_Как по протоколу (Covid)'!$A$8:$O$28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A1" i="31"/>
  <c r="AK7" l="1"/>
  <c r="AJ7"/>
  <c r="A1" i="9"/>
  <c r="AH7" i="31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A1" i="28"/>
  <c r="M7"/>
  <c r="L7"/>
  <c r="K7"/>
  <c r="J7"/>
  <c r="I7"/>
  <c r="H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<sst xmlns="http://schemas.openxmlformats.org/spreadsheetml/2006/main" count="3678" uniqueCount="96">
  <si>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</si>
  <si>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</si>
  <si>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</si>
  <si>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</si>
  <si>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</si>
  <si>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</si>
  <si>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</si>
  <si>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</si>
  <si>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</si>
  <si>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</si>
  <si>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</si>
  <si>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</si>
  <si>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</si>
  <si>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</si>
  <si>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</si>
  <si>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</si>
  <si>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</si>
  <si>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</si>
  <si>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</si>
  <si>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</si>
  <si>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</si>
  <si>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</si>
  <si>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</si>
  <si>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</si>
  <si>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</si>
  <si>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</si>
  <si>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</si>
  <si>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</si>
  <si>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</si>
  <si>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</si>
  <si>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</si>
  <si>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</si>
  <si>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</si>
  <si>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</si>
  <si>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</si>
  <si>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</si>
  <si>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</si>
  <si>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</si>
  <si>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</si>
  <si>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</si>
  <si>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</si>
  <si>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</si>
  <si>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</si>
  <si>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</si>
  <si>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</si>
  <si>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</si>
  <si>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</si>
  <si>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</si>
  <si>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</si>
  <si>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</si>
  <si>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</si>
  <si>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</si>
  <si>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</si>
  <si>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</si>
  <si>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</si>
  <si>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</si>
  <si>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</si>
  <si>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</si>
  <si>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</si>
  <si>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</si>
  <si>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</si>
  <si>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</si>
  <si>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</si>
  <si>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</si>
  <si>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</si>
  <si>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</si>
  <si>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</si>
  <si>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</si>
  <si>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</si>
  <si>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</si>
  <si>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</si>
  <si>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</si>
  <si>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</si>
  <si>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</si>
  <si>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</si>
  <si>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</si>
  <si>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</si>
  <si>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</si>
  <si>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</si>
  <si>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</si>
  <si>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</si>
  <si>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</si>
  <si>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</si>
  <si>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</si>
  <si>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</si>
  <si>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</si>
  <si>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</si>
  <si>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</si>
  <si>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</si>
  <si>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</si>
  <si>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</si>
  <si>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</si>
  <si>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</si>
  <si>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053</t>
  </si>
  <si>
    <t xml:space="preserve">ТЕРИБЕРКА                                                   </t>
  </si>
  <si>
    <t>СМП  Январь - МАРТ 2024 г.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</si>
</sst>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  <numFmt numFmtId="169" formatCode="#,##0_ ;[Red]\-#,##0\ "/>
  </numFmts>
  <fonts count="2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98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left" vertical="center" wrapText="1"/>
    </xf>
    <xf numFmtId="165" fontId="3" fillId="2" borderId="2" xfId="11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0" fontId="12" fillId="0" borderId="0" xfId="0" applyFont="1" applyAlignment="1"/>
    <xf numFmtId="164" fontId="19" fillId="2" borderId="2" xfId="11" applyFont="1" applyFill="1" applyBorder="1" applyAlignment="1">
      <alignment horizontal="center" vertical="center" wrapText="1"/>
    </xf>
    <xf numFmtId="164" fontId="10" fillId="0" borderId="0" xfId="11" applyFont="1"/>
    <xf numFmtId="164" fontId="9" fillId="3" borderId="1" xfId="1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9" fillId="3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49" fontId="3" fillId="0" borderId="0" xfId="0" applyNumberFormat="1" applyFont="1"/>
    <xf numFmtId="49" fontId="9" fillId="3" borderId="2" xfId="0" applyNumberFormat="1" applyFont="1" applyFill="1" applyBorder="1" applyAlignment="1">
      <alignment horizontal="center" vertical="center" wrapText="1"/>
    </xf>
    <xf numFmtId="164" fontId="11" fillId="0" borderId="0" xfId="11" applyFont="1"/>
    <xf numFmtId="164" fontId="3" fillId="5" borderId="15" xfId="11" applyFont="1" applyFill="1" applyBorder="1" applyAlignment="1">
      <alignment horizontal="center" vertical="center" wrapText="1"/>
    </xf>
    <xf numFmtId="3" fontId="11" fillId="0" borderId="0" xfId="0" applyNumberFormat="1" applyFont="1"/>
    <xf numFmtId="3" fontId="10" fillId="0" borderId="0" xfId="0" applyNumberFormat="1" applyFont="1"/>
    <xf numFmtId="3" fontId="3" fillId="0" borderId="0" xfId="0" applyNumberFormat="1" applyFont="1"/>
    <xf numFmtId="3" fontId="3" fillId="5" borderId="14" xfId="0" applyNumberFormat="1" applyFont="1" applyFill="1" applyBorder="1" applyAlignment="1">
      <alignment horizontal="center" vertical="center" wrapText="1"/>
    </xf>
    <xf numFmtId="3" fontId="3" fillId="5" borderId="15" xfId="0" applyNumberFormat="1" applyFont="1" applyFill="1" applyBorder="1" applyAlignment="1">
      <alignment horizontal="center" vertical="center" wrapText="1"/>
    </xf>
    <xf numFmtId="3" fontId="9" fillId="3" borderId="1" xfId="11" applyNumberFormat="1" applyFont="1" applyFill="1" applyBorder="1" applyAlignment="1">
      <alignment horizontal="center" vertical="center" wrapText="1"/>
    </xf>
    <xf numFmtId="3" fontId="3" fillId="0" borderId="0" xfId="11" applyNumberFormat="1" applyFont="1" applyAlignment="1">
      <alignment horizontal="left" vertical="center" wrapText="1"/>
    </xf>
    <xf numFmtId="166" fontId="11" fillId="0" borderId="0" xfId="0" applyNumberFormat="1" applyFont="1"/>
    <xf numFmtId="166" fontId="10" fillId="0" borderId="0" xfId="0" applyNumberFormat="1" applyFont="1"/>
    <xf numFmtId="166" fontId="3" fillId="0" borderId="0" xfId="0" applyNumberFormat="1" applyFont="1"/>
    <xf numFmtId="166" fontId="3" fillId="5" borderId="15" xfId="0" applyNumberFormat="1" applyFont="1" applyFill="1" applyBorder="1" applyAlignment="1">
      <alignment horizontal="center" vertical="center" wrapText="1"/>
    </xf>
    <xf numFmtId="166" fontId="9" fillId="3" borderId="1" xfId="11" applyNumberFormat="1" applyFont="1" applyFill="1" applyBorder="1" applyAlignment="1">
      <alignment horizontal="center" vertical="center" wrapText="1"/>
    </xf>
    <xf numFmtId="166" fontId="3" fillId="0" borderId="0" xfId="11" applyNumberFormat="1" applyFont="1" applyAlignment="1">
      <alignment horizontal="left" vertical="center" wrapText="1"/>
    </xf>
    <xf numFmtId="166" fontId="11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5" borderId="15" xfId="0" applyNumberFormat="1" applyFont="1" applyFill="1" applyBorder="1" applyAlignment="1">
      <alignment horizontal="right" vertical="center" wrapText="1"/>
    </xf>
    <xf numFmtId="166" fontId="9" fillId="3" borderId="1" xfId="11" applyNumberFormat="1" applyFont="1" applyFill="1" applyBorder="1" applyAlignment="1">
      <alignment horizontal="right" vertical="center" wrapText="1"/>
    </xf>
    <xf numFmtId="166" fontId="3" fillId="0" borderId="0" xfId="11" applyNumberFormat="1" applyFont="1" applyAlignment="1">
      <alignment horizontal="right" vertical="center" wrapText="1"/>
    </xf>
    <xf numFmtId="166" fontId="3" fillId="0" borderId="0" xfId="0" applyNumberFormat="1" applyFont="1" applyAlignment="1"/>
    <xf numFmtId="169" fontId="11" fillId="0" borderId="0" xfId="11" applyNumberFormat="1" applyFont="1" applyAlignment="1">
      <alignment horizontal="center"/>
    </xf>
    <xf numFmtId="169" fontId="10" fillId="0" borderId="0" xfId="11" applyNumberFormat="1" applyFont="1"/>
    <xf numFmtId="169" fontId="10" fillId="0" borderId="0" xfId="11" applyNumberFormat="1" applyFont="1" applyAlignment="1">
      <alignment horizontal="center"/>
    </xf>
    <xf numFmtId="169" fontId="3" fillId="0" borderId="0" xfId="11" applyNumberFormat="1" applyFont="1"/>
    <xf numFmtId="169" fontId="3" fillId="2" borderId="1" xfId="11" applyNumberFormat="1" applyFont="1" applyFill="1" applyBorder="1" applyAlignment="1">
      <alignment horizontal="center" vertical="center" wrapText="1"/>
    </xf>
    <xf numFmtId="169" fontId="9" fillId="3" borderId="2" xfId="11" applyNumberFormat="1" applyFont="1" applyFill="1" applyBorder="1" applyAlignment="1">
      <alignment horizontal="center" vertical="center" wrapText="1"/>
    </xf>
    <xf numFmtId="169" fontId="3" fillId="2" borderId="2" xfId="11" applyNumberFormat="1" applyFont="1" applyFill="1" applyBorder="1" applyAlignment="1">
      <alignment horizontal="left" vertical="center" wrapText="1"/>
    </xf>
    <xf numFmtId="166" fontId="13" fillId="0" borderId="0" xfId="11" applyNumberFormat="1" applyFont="1" applyFill="1" applyAlignment="1">
      <alignment horizontal="center"/>
    </xf>
    <xf numFmtId="166" fontId="14" fillId="0" borderId="0" xfId="11" applyNumberFormat="1" applyFont="1" applyFill="1"/>
    <xf numFmtId="166" fontId="13" fillId="0" borderId="2" xfId="11" applyNumberFormat="1" applyFont="1" applyFill="1" applyBorder="1" applyAlignment="1">
      <alignment horizontal="center" vertical="center" wrapText="1"/>
    </xf>
    <xf numFmtId="166" fontId="14" fillId="0" borderId="2" xfId="11" applyNumberFormat="1" applyFont="1" applyFill="1" applyBorder="1" applyAlignment="1">
      <alignment horizontal="left" vertical="center" wrapText="1"/>
    </xf>
    <xf numFmtId="169" fontId="11" fillId="0" borderId="0" xfId="11" applyNumberFormat="1" applyFont="1"/>
    <xf numFmtId="169" fontId="3" fillId="5" borderId="14" xfId="11" applyNumberFormat="1" applyFont="1" applyFill="1" applyBorder="1" applyAlignment="1">
      <alignment horizontal="center" vertical="center" wrapText="1"/>
    </xf>
    <xf numFmtId="169" fontId="3" fillId="5" borderId="15" xfId="11" applyNumberFormat="1" applyFont="1" applyFill="1" applyBorder="1" applyAlignment="1">
      <alignment horizontal="center" vertical="center" wrapText="1"/>
    </xf>
    <xf numFmtId="169" fontId="9" fillId="3" borderId="1" xfId="11" applyNumberFormat="1" applyFont="1" applyFill="1" applyBorder="1" applyAlignment="1">
      <alignment horizontal="center" vertical="center" wrapText="1"/>
    </xf>
    <xf numFmtId="166" fontId="11" fillId="0" borderId="0" xfId="11" applyNumberFormat="1" applyFont="1"/>
    <xf numFmtId="166" fontId="10" fillId="0" borderId="0" xfId="11" applyNumberFormat="1" applyFont="1"/>
    <xf numFmtId="166" fontId="3" fillId="5" borderId="15" xfId="11" applyNumberFormat="1" applyFont="1" applyFill="1" applyBorder="1" applyAlignment="1">
      <alignment horizontal="center" vertical="center" wrapText="1"/>
    </xf>
    <xf numFmtId="166" fontId="3" fillId="0" borderId="0" xfId="11" applyNumberFormat="1" applyFont="1" applyAlignment="1"/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9" fontId="3" fillId="2" borderId="2" xfId="11" applyNumberFormat="1" applyFont="1" applyFill="1" applyBorder="1" applyAlignment="1">
      <alignment horizontal="center" vertical="center" wrapText="1"/>
    </xf>
    <xf numFmtId="169" fontId="3" fillId="0" borderId="2" xfId="0" applyNumberFormat="1" applyFont="1" applyBorder="1" applyAlignment="1">
      <alignment horizontal="center" vertical="center" wrapText="1"/>
    </xf>
    <xf numFmtId="169" fontId="3" fillId="2" borderId="6" xfId="11" applyNumberFormat="1" applyFont="1" applyFill="1" applyBorder="1" applyAlignment="1">
      <alignment horizontal="center" vertical="center" wrapText="1"/>
    </xf>
    <xf numFmtId="169" fontId="3" fillId="2" borderId="1" xfId="11" applyNumberFormat="1" applyFont="1" applyFill="1" applyBorder="1" applyAlignment="1">
      <alignment horizontal="center" vertical="center" wrapText="1"/>
    </xf>
    <xf numFmtId="169" fontId="3" fillId="2" borderId="3" xfId="11" applyNumberFormat="1" applyFont="1" applyFill="1" applyBorder="1" applyAlignment="1">
      <alignment horizontal="center" vertical="center" wrapText="1"/>
    </xf>
    <xf numFmtId="169" fontId="3" fillId="2" borderId="4" xfId="11" applyNumberFormat="1" applyFont="1" applyFill="1" applyBorder="1" applyAlignment="1">
      <alignment horizontal="center" vertical="center" wrapText="1"/>
    </xf>
    <xf numFmtId="169" fontId="3" fillId="2" borderId="5" xfId="11" applyNumberFormat="1" applyFont="1" applyFill="1" applyBorder="1" applyAlignment="1">
      <alignment horizontal="center" vertical="center" wrapText="1"/>
    </xf>
    <xf numFmtId="166" fontId="14" fillId="0" borderId="6" xfId="11" applyNumberFormat="1" applyFont="1" applyFill="1" applyBorder="1" applyAlignment="1">
      <alignment horizontal="center" vertical="center" wrapText="1"/>
    </xf>
    <xf numFmtId="166" fontId="14" fillId="0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4" fontId="3" fillId="5" borderId="16" xfId="11" applyFont="1" applyFill="1" applyBorder="1" applyAlignment="1">
      <alignment horizontal="center" vertical="center" wrapText="1"/>
    </xf>
    <xf numFmtId="164" fontId="3" fillId="5" borderId="17" xfId="11" applyFont="1" applyFill="1" applyBorder="1" applyAlignment="1">
      <alignment horizontal="center" vertical="center" wrapText="1"/>
    </xf>
    <xf numFmtId="164" fontId="0" fillId="5" borderId="17" xfId="11" applyFont="1" applyFill="1" applyBorder="1" applyAlignment="1">
      <alignment horizontal="center" vertical="center" wrapText="1"/>
    </xf>
    <xf numFmtId="164" fontId="0" fillId="0" borderId="17" xfId="11" applyFont="1" applyBorder="1" applyAlignment="1">
      <alignment horizontal="center" vertical="center" wrapText="1"/>
    </xf>
    <xf numFmtId="164" fontId="0" fillId="0" borderId="18" xfId="11" applyFont="1" applyBorder="1" applyAlignment="1">
      <alignment horizontal="center" vertical="center" wrapText="1"/>
    </xf>
    <xf numFmtId="166" fontId="3" fillId="5" borderId="2" xfId="11" applyNumberFormat="1" applyFont="1" applyFill="1" applyBorder="1" applyAlignment="1">
      <alignment horizontal="center" vertical="center" wrapText="1"/>
    </xf>
    <xf numFmtId="166" fontId="0" fillId="5" borderId="2" xfId="11" applyNumberFormat="1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3" fillId="2" borderId="8" xfId="11" applyFont="1" applyFill="1" applyBorder="1" applyAlignment="1">
      <alignment horizontal="center" vertical="center" wrapText="1"/>
    </xf>
    <xf numFmtId="164" fontId="3" fillId="2" borderId="12" xfId="1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9" fontId="3" fillId="5" borderId="13" xfId="11" applyNumberFormat="1" applyFont="1" applyFill="1" applyBorder="1" applyAlignment="1">
      <alignment horizontal="center" vertical="center" wrapText="1"/>
    </xf>
    <xf numFmtId="169" fontId="0" fillId="5" borderId="2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6" fontId="3" fillId="5" borderId="2" xfId="0" applyNumberFormat="1" applyFont="1" applyFill="1" applyBorder="1" applyAlignment="1">
      <alignment horizontal="right" vertical="center" wrapText="1"/>
    </xf>
    <xf numFmtId="166" fontId="0" fillId="5" borderId="2" xfId="0" applyNumberFormat="1" applyFill="1" applyBorder="1" applyAlignment="1">
      <alignment horizontal="right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3" fillId="5" borderId="3" xfId="0" applyNumberFormat="1" applyFont="1" applyFill="1" applyBorder="1" applyAlignment="1">
      <alignment horizontal="center" vertical="center" wrapText="1"/>
    </xf>
    <xf numFmtId="166" fontId="0" fillId="5" borderId="5" xfId="0" applyNumberFormat="1" applyFill="1" applyBorder="1" applyAlignment="1">
      <alignment horizontal="center" vertical="center" wrapText="1"/>
    </xf>
    <xf numFmtId="166" fontId="3" fillId="6" borderId="2" xfId="0" applyNumberFormat="1" applyFont="1" applyFill="1" applyBorder="1" applyAlignment="1">
      <alignment horizontal="center" vertical="center" wrapText="1"/>
    </xf>
    <xf numFmtId="3" fontId="3" fillId="5" borderId="13" xfId="0" applyNumberFormat="1" applyFont="1" applyFill="1" applyBorder="1" applyAlignment="1">
      <alignment horizontal="center" vertical="center" wrapText="1"/>
    </xf>
    <xf numFmtId="3" fontId="0" fillId="5" borderId="2" xfId="0" applyNumberFormat="1" applyFill="1" applyBorder="1" applyAlignment="1">
      <alignment horizontal="center" vertical="center" wrapText="1"/>
    </xf>
    <xf numFmtId="166" fontId="3" fillId="5" borderId="2" xfId="0" applyNumberFormat="1" applyFont="1" applyFill="1" applyBorder="1" applyAlignment="1">
      <alignment horizontal="center" vertical="center" wrapText="1"/>
    </xf>
    <xf numFmtId="166" fontId="0" fillId="5" borderId="2" xfId="0" applyNumberForma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G71"/>
  <sheetViews>
    <sheetView showZeros="0"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U45" sqref="U45"/>
    </sheetView>
  </sheetViews>
  <sheetFormatPr defaultColWidth="9.140625" defaultRowHeight="15" outlineLevelCol="1"/>
  <cols>
    <col min="1" max="1" width="26.28515625" style="10" customWidth="1"/>
    <col min="2" max="2" width="6" style="21" customWidth="1" collapsed="1"/>
    <col min="3" max="3" width="32" style="2" hidden="1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99" customWidth="1"/>
    <col min="9" max="9" width="8.140625" style="99" customWidth="1"/>
    <col min="10" max="12" width="10.7109375" style="99" customWidth="1"/>
    <col min="13" max="13" width="14.5703125" style="99" customWidth="1"/>
    <col min="14" max="14" width="22.28515625" style="99" customWidth="1"/>
    <col min="15" max="15" width="26.42578125" style="104" customWidth="1"/>
    <col min="16" max="16" width="26.7109375" style="104" customWidth="1"/>
    <col min="17" max="17" width="21.7109375" style="13" hidden="1" customWidth="1"/>
    <col min="18" max="18" width="21.7109375" style="12" hidden="1" customWidth="1"/>
    <col min="19" max="19" width="24.28515625" style="12" hidden="1" customWidth="1"/>
    <col min="20" max="21" width="21.7109375" style="12" customWidth="1"/>
    <col min="22" max="22" width="15.5703125" style="2" customWidth="1"/>
    <col min="23" max="23" width="16.5703125" style="2" customWidth="1"/>
    <col min="24" max="24" width="16.85546875" style="2" customWidth="1"/>
    <col min="25" max="25" width="22" style="12" customWidth="1"/>
    <col min="26" max="27" width="22" style="13" customWidth="1"/>
    <col min="28" max="29" width="22" style="99" customWidth="1"/>
    <col min="30" max="33" width="22" style="13" customWidth="1"/>
    <col min="34" max="34" width="9.140625" style="2"/>
    <col min="35" max="35" width="16" style="2" customWidth="1"/>
    <col min="36" max="16384" width="9.140625" style="2"/>
  </cols>
  <sheetData>
    <row r="1" spans="1:33" s="27" customFormat="1" ht="15.75">
      <c r="A1" s="115" t="s">
        <v>95</v>
      </c>
      <c r="B1" s="116"/>
      <c r="C1" s="117"/>
      <c r="D1" s="116"/>
      <c r="E1" s="117"/>
      <c r="F1" s="28"/>
      <c r="G1" s="96"/>
      <c r="H1" s="96"/>
      <c r="I1" s="96"/>
      <c r="J1" s="96"/>
      <c r="K1" s="96"/>
      <c r="L1" s="96"/>
      <c r="M1" s="96"/>
      <c r="N1" s="96"/>
      <c r="O1" s="32"/>
      <c r="P1" s="32"/>
      <c r="Q1" s="33"/>
      <c r="R1" s="33"/>
      <c r="S1" s="33"/>
      <c r="T1" s="33"/>
      <c r="U1" s="33"/>
      <c r="Y1" s="74"/>
      <c r="Z1" s="111"/>
      <c r="AA1" s="111"/>
      <c r="AB1" s="107"/>
      <c r="AC1" s="107"/>
      <c r="AD1" s="111"/>
      <c r="AE1" s="111"/>
      <c r="AF1" s="111"/>
      <c r="AG1" s="111"/>
    </row>
    <row r="2" spans="1:33" s="5" customFormat="1" ht="15.75">
      <c r="A2" s="3"/>
      <c r="B2" s="20"/>
      <c r="D2" s="20"/>
      <c r="F2" s="4"/>
      <c r="G2" s="97"/>
      <c r="H2" s="97"/>
      <c r="I2" s="98"/>
      <c r="J2" s="98"/>
      <c r="K2" s="98"/>
      <c r="L2" s="98"/>
      <c r="M2" s="98"/>
      <c r="N2" s="98"/>
      <c r="O2" s="103"/>
      <c r="P2" s="103"/>
      <c r="Q2" s="9"/>
      <c r="R2" s="65"/>
      <c r="T2" s="65"/>
      <c r="Y2" s="65"/>
      <c r="Z2" s="112"/>
      <c r="AA2" s="112"/>
      <c r="AB2" s="97"/>
      <c r="AC2" s="97"/>
      <c r="AD2" s="112"/>
      <c r="AE2" s="112"/>
      <c r="AF2" s="112"/>
      <c r="AG2" s="112"/>
    </row>
    <row r="3" spans="1:33" ht="15" customHeight="1" thickBot="1"/>
    <row r="4" spans="1:33" s="14" customFormat="1" ht="31.5" customHeight="1">
      <c r="A4" s="118" t="s">
        <v>83</v>
      </c>
      <c r="B4" s="121" t="s">
        <v>9</v>
      </c>
      <c r="C4" s="122"/>
      <c r="D4" s="121" t="s">
        <v>0</v>
      </c>
      <c r="E4" s="122"/>
      <c r="F4" s="123" t="s">
        <v>10</v>
      </c>
      <c r="G4" s="135" t="s">
        <v>5</v>
      </c>
      <c r="H4" s="136"/>
      <c r="I4" s="136"/>
      <c r="J4" s="136"/>
      <c r="K4" s="136"/>
      <c r="L4" s="136"/>
      <c r="M4" s="136"/>
      <c r="N4" s="137"/>
      <c r="O4" s="127" t="s">
        <v>6</v>
      </c>
      <c r="P4" s="128"/>
      <c r="Q4" s="128"/>
      <c r="R4" s="128"/>
      <c r="S4" s="128"/>
      <c r="T4" s="128"/>
      <c r="U4" s="128"/>
      <c r="V4" s="149" t="s">
        <v>85</v>
      </c>
      <c r="W4" s="150"/>
      <c r="X4" s="151"/>
      <c r="Y4" s="151"/>
      <c r="Z4" s="152"/>
      <c r="AA4" s="153"/>
      <c r="AB4" s="142" t="s">
        <v>91</v>
      </c>
      <c r="AC4" s="143"/>
      <c r="AD4" s="144"/>
      <c r="AE4" s="144"/>
      <c r="AF4" s="145"/>
      <c r="AG4" s="146"/>
    </row>
    <row r="5" spans="1:33" s="14" customFormat="1" ht="29.25" customHeight="1">
      <c r="A5" s="119"/>
      <c r="B5" s="129" t="s">
        <v>8</v>
      </c>
      <c r="C5" s="118" t="s">
        <v>19</v>
      </c>
      <c r="D5" s="129" t="s">
        <v>2</v>
      </c>
      <c r="E5" s="118" t="s">
        <v>3</v>
      </c>
      <c r="F5" s="124"/>
      <c r="G5" s="131" t="s">
        <v>7</v>
      </c>
      <c r="H5" s="131"/>
      <c r="I5" s="131"/>
      <c r="J5" s="131"/>
      <c r="K5" s="132"/>
      <c r="L5" s="132"/>
      <c r="M5" s="133" t="s">
        <v>84</v>
      </c>
      <c r="N5" s="133" t="s">
        <v>18</v>
      </c>
      <c r="O5" s="138" t="s">
        <v>11</v>
      </c>
      <c r="P5" s="138" t="s">
        <v>46</v>
      </c>
      <c r="Q5" s="140" t="s">
        <v>12</v>
      </c>
      <c r="R5" s="125" t="s">
        <v>13</v>
      </c>
      <c r="S5" s="125" t="s">
        <v>34</v>
      </c>
      <c r="T5" s="125" t="s">
        <v>36</v>
      </c>
      <c r="U5" s="154" t="s">
        <v>35</v>
      </c>
      <c r="V5" s="156" t="s">
        <v>86</v>
      </c>
      <c r="W5" s="157"/>
      <c r="X5" s="158" t="s">
        <v>89</v>
      </c>
      <c r="Y5" s="157"/>
      <c r="Z5" s="147" t="s">
        <v>90</v>
      </c>
      <c r="AA5" s="148"/>
      <c r="AB5" s="159" t="s">
        <v>86</v>
      </c>
      <c r="AC5" s="160"/>
      <c r="AD5" s="147" t="s">
        <v>89</v>
      </c>
      <c r="AE5" s="148"/>
      <c r="AF5" s="147" t="s">
        <v>90</v>
      </c>
      <c r="AG5" s="148"/>
    </row>
    <row r="6" spans="1:33" s="14" customFormat="1" ht="67.5" customHeight="1" thickBot="1">
      <c r="A6" s="120"/>
      <c r="B6" s="130"/>
      <c r="C6" s="120"/>
      <c r="D6" s="130"/>
      <c r="E6" s="120"/>
      <c r="F6" s="120"/>
      <c r="G6" s="100" t="s">
        <v>14</v>
      </c>
      <c r="H6" s="100" t="s">
        <v>15</v>
      </c>
      <c r="I6" s="100" t="s">
        <v>16</v>
      </c>
      <c r="J6" s="100" t="s">
        <v>17</v>
      </c>
      <c r="K6" s="100" t="s">
        <v>37</v>
      </c>
      <c r="L6" s="100" t="s">
        <v>38</v>
      </c>
      <c r="M6" s="134"/>
      <c r="N6" s="134"/>
      <c r="O6" s="139"/>
      <c r="P6" s="139"/>
      <c r="Q6" s="141"/>
      <c r="R6" s="126"/>
      <c r="S6" s="126"/>
      <c r="T6" s="126"/>
      <c r="U6" s="155"/>
      <c r="V6" s="67" t="s">
        <v>87</v>
      </c>
      <c r="W6" s="68" t="s">
        <v>88</v>
      </c>
      <c r="X6" s="68" t="s">
        <v>87</v>
      </c>
      <c r="Y6" s="75" t="s">
        <v>88</v>
      </c>
      <c r="Z6" s="113" t="s">
        <v>87</v>
      </c>
      <c r="AA6" s="113" t="s">
        <v>88</v>
      </c>
      <c r="AB6" s="108" t="s">
        <v>87</v>
      </c>
      <c r="AC6" s="109" t="s">
        <v>88</v>
      </c>
      <c r="AD6" s="113" t="s">
        <v>87</v>
      </c>
      <c r="AE6" s="113" t="s">
        <v>88</v>
      </c>
      <c r="AF6" s="113" t="s">
        <v>87</v>
      </c>
      <c r="AG6" s="113" t="s">
        <v>88</v>
      </c>
    </row>
    <row r="7" spans="1:33" s="19" customFormat="1" ht="23.25" customHeight="1">
      <c r="A7" s="15"/>
      <c r="B7" s="22"/>
      <c r="C7" s="15"/>
      <c r="D7" s="22"/>
      <c r="E7" s="15"/>
      <c r="F7" s="16">
        <f t="shared" ref="F7:AG7" si="0">SUBTOTAL(9,F9:F6894)</f>
        <v>0</v>
      </c>
      <c r="G7" s="101">
        <f t="shared" si="0"/>
        <v>47730</v>
      </c>
      <c r="H7" s="101">
        <f t="shared" si="0"/>
        <v>8527</v>
      </c>
      <c r="I7" s="101">
        <f t="shared" si="0"/>
        <v>27</v>
      </c>
      <c r="J7" s="101">
        <f t="shared" si="0"/>
        <v>4618</v>
      </c>
      <c r="K7" s="101">
        <f t="shared" si="0"/>
        <v>0</v>
      </c>
      <c r="L7" s="101">
        <f t="shared" si="0"/>
        <v>0</v>
      </c>
      <c r="M7" s="101">
        <f t="shared" si="0"/>
        <v>0</v>
      </c>
      <c r="N7" s="101">
        <f t="shared" si="0"/>
        <v>47730</v>
      </c>
      <c r="O7" s="105">
        <f t="shared" si="0"/>
        <v>342074235.18000001</v>
      </c>
      <c r="P7" s="105">
        <f t="shared" si="0"/>
        <v>60900964.660000004</v>
      </c>
      <c r="Q7" s="17">
        <f t="shared" si="0"/>
        <v>16122030.400000002</v>
      </c>
      <c r="R7" s="17">
        <f t="shared" si="0"/>
        <v>358196265.5800001</v>
      </c>
      <c r="S7" s="17">
        <f t="shared" si="0"/>
        <v>0</v>
      </c>
      <c r="T7" s="17">
        <f t="shared" si="0"/>
        <v>342074235.18000001</v>
      </c>
      <c r="U7" s="17">
        <f t="shared" si="0"/>
        <v>358196265.5800001</v>
      </c>
      <c r="V7" s="69">
        <f t="shared" si="0"/>
        <v>22348</v>
      </c>
      <c r="W7" s="69">
        <f t="shared" si="0"/>
        <v>3791</v>
      </c>
      <c r="X7" s="66">
        <f t="shared" si="0"/>
        <v>160624566.73000002</v>
      </c>
      <c r="Y7" s="66">
        <f t="shared" si="0"/>
        <v>27087027.199999999</v>
      </c>
      <c r="Z7" s="87">
        <f t="shared" si="0"/>
        <v>168780454.14999998</v>
      </c>
      <c r="AA7" s="87">
        <f t="shared" si="0"/>
        <v>28587432.039999999</v>
      </c>
      <c r="AB7" s="110">
        <f t="shared" si="0"/>
        <v>25382</v>
      </c>
      <c r="AC7" s="110">
        <f t="shared" si="0"/>
        <v>4736</v>
      </c>
      <c r="AD7" s="87">
        <f t="shared" si="0"/>
        <v>181449668.45000002</v>
      </c>
      <c r="AE7" s="87">
        <f t="shared" si="0"/>
        <v>33813937.459999993</v>
      </c>
      <c r="AF7" s="87">
        <f t="shared" si="0"/>
        <v>189415811.42999998</v>
      </c>
      <c r="AG7" s="87">
        <f t="shared" si="0"/>
        <v>35114369.410000004</v>
      </c>
    </row>
    <row r="8" spans="1:33" s="24" customFormat="1" ht="16.5" customHeight="1">
      <c r="A8" s="23">
        <v>1</v>
      </c>
      <c r="B8" s="26">
        <v>2</v>
      </c>
      <c r="C8" s="23">
        <v>3</v>
      </c>
      <c r="D8" s="26">
        <v>4</v>
      </c>
      <c r="E8" s="23">
        <v>5</v>
      </c>
      <c r="F8" s="26">
        <v>6</v>
      </c>
      <c r="G8" s="23">
        <v>7</v>
      </c>
      <c r="H8" s="26">
        <v>8</v>
      </c>
      <c r="I8" s="23">
        <v>9</v>
      </c>
      <c r="J8" s="26">
        <v>10</v>
      </c>
      <c r="K8" s="23">
        <v>11</v>
      </c>
      <c r="L8" s="26">
        <v>12</v>
      </c>
      <c r="M8" s="23">
        <v>13</v>
      </c>
      <c r="N8" s="26">
        <v>14</v>
      </c>
      <c r="O8" s="23">
        <v>15</v>
      </c>
      <c r="P8" s="26">
        <v>16</v>
      </c>
      <c r="Q8" s="23">
        <v>17</v>
      </c>
      <c r="R8" s="26">
        <v>18</v>
      </c>
      <c r="S8" s="23">
        <v>19</v>
      </c>
      <c r="T8" s="26">
        <v>20</v>
      </c>
      <c r="U8" s="23">
        <v>21</v>
      </c>
      <c r="V8" s="26">
        <v>22</v>
      </c>
      <c r="W8" s="23">
        <v>23</v>
      </c>
      <c r="X8" s="26">
        <v>24</v>
      </c>
      <c r="Y8" s="23">
        <v>25</v>
      </c>
      <c r="Z8" s="26">
        <v>26</v>
      </c>
      <c r="AA8" s="23">
        <v>27</v>
      </c>
      <c r="AB8" s="26">
        <v>28</v>
      </c>
      <c r="AC8" s="23">
        <v>29</v>
      </c>
      <c r="AD8" s="26">
        <v>30</v>
      </c>
      <c r="AE8" s="23">
        <v>31</v>
      </c>
      <c r="AF8" s="26">
        <v>32</v>
      </c>
      <c r="AG8" s="23">
        <v>33</v>
      </c>
    </row>
    <row r="9" spans="1:33" s="21" customFormat="1">
      <c r="A9" s="1">
        <v>45292</v>
      </c>
      <c r="B9" s="21" t="s">
        <v>81</v>
      </c>
      <c r="C9" s="2" t="s">
        <v>82</v>
      </c>
      <c r="D9" s="21" t="s">
        <v>22</v>
      </c>
      <c r="E9" s="2" t="s">
        <v>23</v>
      </c>
      <c r="F9" s="11">
        <v>0</v>
      </c>
      <c r="G9" s="99">
        <v>16</v>
      </c>
      <c r="H9" s="99">
        <v>5</v>
      </c>
      <c r="I9" s="99">
        <v>0</v>
      </c>
      <c r="J9" s="99">
        <v>1</v>
      </c>
      <c r="K9" s="99">
        <v>0</v>
      </c>
      <c r="L9" s="99">
        <v>0</v>
      </c>
      <c r="M9" s="99">
        <v>0</v>
      </c>
      <c r="N9" s="99">
        <v>16</v>
      </c>
      <c r="O9" s="104">
        <v>114672.16</v>
      </c>
      <c r="P9" s="104">
        <v>35835.050000000003</v>
      </c>
      <c r="Q9" s="13">
        <v>40057.97</v>
      </c>
      <c r="R9" s="12">
        <v>154730.13</v>
      </c>
      <c r="S9" s="12">
        <v>0</v>
      </c>
      <c r="T9" s="12">
        <v>114672.16</v>
      </c>
      <c r="U9" s="12">
        <v>154730.13</v>
      </c>
      <c r="V9" s="2">
        <v>16</v>
      </c>
      <c r="W9" s="2">
        <v>5</v>
      </c>
      <c r="X9" s="2">
        <v>114672.16</v>
      </c>
      <c r="Y9" s="12">
        <v>35835.050000000003</v>
      </c>
      <c r="Z9" s="13">
        <v>154730.13</v>
      </c>
      <c r="AA9" s="13">
        <v>48353.16</v>
      </c>
      <c r="AB9" s="99">
        <v>0</v>
      </c>
      <c r="AC9" s="99">
        <v>0</v>
      </c>
      <c r="AD9" s="13">
        <v>0</v>
      </c>
      <c r="AE9" s="13">
        <v>0</v>
      </c>
      <c r="AF9" s="114">
        <v>0</v>
      </c>
      <c r="AG9" s="114">
        <v>0</v>
      </c>
    </row>
    <row r="10" spans="1:33" s="21" customFormat="1">
      <c r="A10" s="1">
        <v>45292</v>
      </c>
      <c r="B10" s="21" t="s">
        <v>81</v>
      </c>
      <c r="C10" s="2" t="s">
        <v>82</v>
      </c>
      <c r="D10" s="21" t="s">
        <v>44</v>
      </c>
      <c r="E10" s="2" t="s">
        <v>45</v>
      </c>
      <c r="F10" s="11">
        <v>0</v>
      </c>
      <c r="G10" s="99">
        <v>99</v>
      </c>
      <c r="H10" s="99">
        <v>45</v>
      </c>
      <c r="I10" s="99">
        <v>0</v>
      </c>
      <c r="J10" s="99">
        <v>3</v>
      </c>
      <c r="K10" s="99">
        <v>0</v>
      </c>
      <c r="L10" s="99">
        <v>0</v>
      </c>
      <c r="M10" s="99">
        <v>0</v>
      </c>
      <c r="N10" s="99">
        <v>99</v>
      </c>
      <c r="O10" s="104">
        <v>709533.99</v>
      </c>
      <c r="P10" s="104">
        <v>322515.45</v>
      </c>
      <c r="Q10" s="13">
        <v>235831.09</v>
      </c>
      <c r="R10" s="12">
        <v>945365.08</v>
      </c>
      <c r="S10" s="12">
        <v>0</v>
      </c>
      <c r="T10" s="12">
        <v>709533.99</v>
      </c>
      <c r="U10" s="12">
        <v>945365.08</v>
      </c>
      <c r="V10" s="2">
        <v>99</v>
      </c>
      <c r="W10" s="2">
        <v>45</v>
      </c>
      <c r="X10" s="2">
        <v>709533.99</v>
      </c>
      <c r="Y10" s="12">
        <v>322515.45</v>
      </c>
      <c r="Z10" s="13">
        <v>945365.08</v>
      </c>
      <c r="AA10" s="13">
        <v>429711.38</v>
      </c>
      <c r="AB10" s="99">
        <v>0</v>
      </c>
      <c r="AC10" s="99">
        <v>0</v>
      </c>
      <c r="AD10" s="13">
        <v>0</v>
      </c>
      <c r="AE10" s="13">
        <v>0</v>
      </c>
      <c r="AF10" s="114">
        <v>0</v>
      </c>
      <c r="AG10" s="114">
        <v>0</v>
      </c>
    </row>
    <row r="11" spans="1:33" s="21" customFormat="1">
      <c r="A11" s="1">
        <v>45292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99">
        <v>12</v>
      </c>
      <c r="H11" s="99">
        <v>5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  <c r="N11" s="99">
        <v>12</v>
      </c>
      <c r="O11" s="104">
        <v>85674</v>
      </c>
      <c r="P11" s="104">
        <v>35697.5</v>
      </c>
      <c r="Q11" s="13">
        <v>0</v>
      </c>
      <c r="R11" s="12">
        <v>85674</v>
      </c>
      <c r="S11" s="12">
        <v>0</v>
      </c>
      <c r="T11" s="12">
        <v>85674</v>
      </c>
      <c r="U11" s="12">
        <v>85674</v>
      </c>
      <c r="V11" s="2">
        <v>12</v>
      </c>
      <c r="W11" s="2">
        <v>5</v>
      </c>
      <c r="X11" s="2">
        <v>85674</v>
      </c>
      <c r="Y11" s="12">
        <v>35697.5</v>
      </c>
      <c r="Z11" s="13">
        <v>85674</v>
      </c>
      <c r="AA11" s="13">
        <v>35697.5</v>
      </c>
      <c r="AB11" s="99">
        <v>0</v>
      </c>
      <c r="AC11" s="99">
        <v>0</v>
      </c>
      <c r="AD11" s="13">
        <v>0</v>
      </c>
      <c r="AE11" s="13">
        <v>0</v>
      </c>
      <c r="AF11" s="114">
        <v>0</v>
      </c>
      <c r="AG11" s="114">
        <v>0</v>
      </c>
    </row>
    <row r="12" spans="1:33" s="21" customFormat="1">
      <c r="A12" s="1">
        <v>45292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99">
        <v>428</v>
      </c>
      <c r="H12" s="99">
        <v>96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428</v>
      </c>
      <c r="O12" s="104">
        <v>3055706</v>
      </c>
      <c r="P12" s="104">
        <v>685392</v>
      </c>
      <c r="Q12" s="13">
        <v>-755182.81</v>
      </c>
      <c r="R12" s="12">
        <v>2300523.19</v>
      </c>
      <c r="S12" s="12">
        <v>0</v>
      </c>
      <c r="T12" s="12">
        <v>3055706</v>
      </c>
      <c r="U12" s="12">
        <v>2300523.19</v>
      </c>
      <c r="V12" s="2">
        <v>427</v>
      </c>
      <c r="W12" s="2">
        <v>96</v>
      </c>
      <c r="X12" s="2">
        <v>3048566.5</v>
      </c>
      <c r="Y12" s="12">
        <v>685392</v>
      </c>
      <c r="Z12" s="13">
        <v>2295148.14</v>
      </c>
      <c r="AA12" s="13">
        <v>516004.96</v>
      </c>
      <c r="AB12" s="99">
        <v>1</v>
      </c>
      <c r="AC12" s="99">
        <v>0</v>
      </c>
      <c r="AD12" s="13">
        <v>7139.5</v>
      </c>
      <c r="AE12" s="13">
        <v>0</v>
      </c>
      <c r="AF12" s="114">
        <v>5375.05</v>
      </c>
      <c r="AG12" s="114">
        <v>0</v>
      </c>
    </row>
    <row r="13" spans="1:33" s="21" customFormat="1">
      <c r="A13" s="1">
        <v>45292</v>
      </c>
      <c r="B13" s="21" t="s">
        <v>30</v>
      </c>
      <c r="C13" s="2" t="s">
        <v>31</v>
      </c>
      <c r="D13" s="21" t="s">
        <v>44</v>
      </c>
      <c r="E13" s="2" t="s">
        <v>45</v>
      </c>
      <c r="F13" s="11">
        <v>0</v>
      </c>
      <c r="G13" s="99">
        <v>70</v>
      </c>
      <c r="H13" s="99">
        <v>16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70</v>
      </c>
      <c r="O13" s="104">
        <v>499765</v>
      </c>
      <c r="P13" s="104">
        <v>114232</v>
      </c>
      <c r="Q13" s="13">
        <v>-103539.68</v>
      </c>
      <c r="R13" s="12">
        <v>396225.32</v>
      </c>
      <c r="S13" s="12">
        <v>0</v>
      </c>
      <c r="T13" s="12">
        <v>499765</v>
      </c>
      <c r="U13" s="12">
        <v>396225.32</v>
      </c>
      <c r="V13" s="2">
        <v>70</v>
      </c>
      <c r="W13" s="2">
        <v>16</v>
      </c>
      <c r="X13" s="2">
        <v>499765</v>
      </c>
      <c r="Y13" s="12">
        <v>114232</v>
      </c>
      <c r="Z13" s="13">
        <v>396225.32</v>
      </c>
      <c r="AA13" s="13">
        <v>90565.77</v>
      </c>
      <c r="AB13" s="99">
        <v>0</v>
      </c>
      <c r="AC13" s="99">
        <v>0</v>
      </c>
      <c r="AD13" s="13">
        <v>0</v>
      </c>
      <c r="AE13" s="13">
        <v>0</v>
      </c>
      <c r="AF13" s="114">
        <v>0</v>
      </c>
      <c r="AG13" s="114">
        <v>0</v>
      </c>
    </row>
    <row r="14" spans="1:33" s="21" customFormat="1">
      <c r="A14" s="1">
        <v>45292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99">
        <v>38</v>
      </c>
      <c r="H14" s="99">
        <v>13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  <c r="N14" s="99">
        <v>38</v>
      </c>
      <c r="O14" s="104">
        <v>272346.38</v>
      </c>
      <c r="P14" s="104">
        <v>93171.13</v>
      </c>
      <c r="Q14" s="13">
        <v>0</v>
      </c>
      <c r="R14" s="12">
        <v>272346.38</v>
      </c>
      <c r="S14" s="12">
        <v>0</v>
      </c>
      <c r="T14" s="12">
        <v>272346.38</v>
      </c>
      <c r="U14" s="12">
        <v>272346.38</v>
      </c>
      <c r="V14" s="2">
        <v>33</v>
      </c>
      <c r="W14" s="2">
        <v>10</v>
      </c>
      <c r="X14" s="2">
        <v>236511.33</v>
      </c>
      <c r="Y14" s="12">
        <v>71670.100000000006</v>
      </c>
      <c r="Z14" s="13">
        <v>236511.33</v>
      </c>
      <c r="AA14" s="13">
        <v>71670.100000000006</v>
      </c>
      <c r="AB14" s="99">
        <v>5</v>
      </c>
      <c r="AC14" s="99">
        <v>3</v>
      </c>
      <c r="AD14" s="13">
        <v>35835.050000000003</v>
      </c>
      <c r="AE14" s="13">
        <v>21501.03</v>
      </c>
      <c r="AF14" s="114">
        <v>35835.050000000003</v>
      </c>
      <c r="AG14" s="114">
        <v>21501.03</v>
      </c>
    </row>
    <row r="15" spans="1:33" s="21" customFormat="1">
      <c r="A15" s="1">
        <v>45292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99">
        <v>209</v>
      </c>
      <c r="H15" s="99">
        <v>73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  <c r="N15" s="99">
        <v>209</v>
      </c>
      <c r="O15" s="104">
        <v>1497905.09</v>
      </c>
      <c r="P15" s="104">
        <v>523191.73</v>
      </c>
      <c r="Q15" s="13">
        <v>97770.02</v>
      </c>
      <c r="R15" s="12">
        <v>1595675.11</v>
      </c>
      <c r="S15" s="12">
        <v>0</v>
      </c>
      <c r="T15" s="12">
        <v>1497905.09</v>
      </c>
      <c r="U15" s="12">
        <v>1595675.11</v>
      </c>
      <c r="V15" s="2">
        <v>196</v>
      </c>
      <c r="W15" s="2">
        <v>70</v>
      </c>
      <c r="X15" s="2">
        <v>1404733.96</v>
      </c>
      <c r="Y15" s="12">
        <v>501690.7</v>
      </c>
      <c r="Z15" s="13">
        <v>1496422.6</v>
      </c>
      <c r="AA15" s="13">
        <v>534436.64</v>
      </c>
      <c r="AB15" s="99">
        <v>13</v>
      </c>
      <c r="AC15" s="99">
        <v>3</v>
      </c>
      <c r="AD15" s="13">
        <v>93171.13</v>
      </c>
      <c r="AE15" s="13">
        <v>21501.03</v>
      </c>
      <c r="AF15" s="114">
        <v>99252.51</v>
      </c>
      <c r="AG15" s="114">
        <v>22904.42</v>
      </c>
    </row>
    <row r="16" spans="1:33" s="21" customFormat="1">
      <c r="A16" s="1">
        <v>45292</v>
      </c>
      <c r="B16" s="21" t="s">
        <v>32</v>
      </c>
      <c r="C16" s="2" t="s">
        <v>33</v>
      </c>
      <c r="D16" s="21" t="s">
        <v>44</v>
      </c>
      <c r="E16" s="2" t="s">
        <v>45</v>
      </c>
      <c r="F16" s="11">
        <v>0</v>
      </c>
      <c r="G16" s="99">
        <v>533</v>
      </c>
      <c r="H16" s="99">
        <v>201</v>
      </c>
      <c r="I16" s="99">
        <v>0</v>
      </c>
      <c r="J16" s="99">
        <v>0</v>
      </c>
      <c r="K16" s="99">
        <v>0</v>
      </c>
      <c r="L16" s="99">
        <v>0</v>
      </c>
      <c r="M16" s="99">
        <v>0</v>
      </c>
      <c r="N16" s="99">
        <v>533</v>
      </c>
      <c r="O16" s="104">
        <v>3820016.33</v>
      </c>
      <c r="P16" s="104">
        <v>1440569.01</v>
      </c>
      <c r="Q16" s="13">
        <v>-410235.2</v>
      </c>
      <c r="R16" s="12">
        <v>3409781.13</v>
      </c>
      <c r="S16" s="12">
        <v>0</v>
      </c>
      <c r="T16" s="12">
        <v>3820016.33</v>
      </c>
      <c r="U16" s="12">
        <v>3409781.13</v>
      </c>
      <c r="V16" s="2">
        <v>509</v>
      </c>
      <c r="W16" s="2">
        <v>193</v>
      </c>
      <c r="X16" s="2">
        <v>3648008.09</v>
      </c>
      <c r="Y16" s="12">
        <v>1383232.93</v>
      </c>
      <c r="Z16" s="13">
        <v>3256245.08</v>
      </c>
      <c r="AA16" s="13">
        <v>1234686.3400000001</v>
      </c>
      <c r="AB16" s="99">
        <v>24</v>
      </c>
      <c r="AC16" s="99">
        <v>8</v>
      </c>
      <c r="AD16" s="13">
        <v>172008.24</v>
      </c>
      <c r="AE16" s="13">
        <v>57336.08</v>
      </c>
      <c r="AF16" s="114">
        <v>153536.04999999999</v>
      </c>
      <c r="AG16" s="114">
        <v>51178.69</v>
      </c>
    </row>
    <row r="17" spans="1:33" s="21" customFormat="1">
      <c r="A17" s="1">
        <v>45292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99">
        <v>891</v>
      </c>
      <c r="H17" s="99">
        <v>114</v>
      </c>
      <c r="I17" s="99">
        <v>0</v>
      </c>
      <c r="J17" s="99">
        <v>72</v>
      </c>
      <c r="K17" s="99">
        <v>0</v>
      </c>
      <c r="L17" s="99">
        <v>0</v>
      </c>
      <c r="M17" s="99">
        <v>0</v>
      </c>
      <c r="N17" s="99">
        <v>891</v>
      </c>
      <c r="O17" s="104">
        <v>6361294.5</v>
      </c>
      <c r="P17" s="104">
        <v>813903</v>
      </c>
      <c r="Q17" s="13">
        <v>0</v>
      </c>
      <c r="R17" s="12">
        <v>6361294.5</v>
      </c>
      <c r="S17" s="12">
        <v>0</v>
      </c>
      <c r="T17" s="12">
        <v>6361294.5</v>
      </c>
      <c r="U17" s="12">
        <v>6361294.5</v>
      </c>
      <c r="V17" s="2">
        <v>315</v>
      </c>
      <c r="W17" s="2">
        <v>27</v>
      </c>
      <c r="X17" s="2">
        <v>2248942.5</v>
      </c>
      <c r="Y17" s="12">
        <v>192766.5</v>
      </c>
      <c r="Z17" s="13">
        <v>2248942.5</v>
      </c>
      <c r="AA17" s="13">
        <v>192766.5</v>
      </c>
      <c r="AB17" s="99">
        <v>576</v>
      </c>
      <c r="AC17" s="99">
        <v>87</v>
      </c>
      <c r="AD17" s="13">
        <v>4112352</v>
      </c>
      <c r="AE17" s="13">
        <v>621136.5</v>
      </c>
      <c r="AF17" s="114">
        <v>4112352</v>
      </c>
      <c r="AG17" s="114">
        <v>621136.5</v>
      </c>
    </row>
    <row r="18" spans="1:33" s="21" customFormat="1">
      <c r="A18" s="1">
        <v>45292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99">
        <v>9843</v>
      </c>
      <c r="H18" s="99">
        <v>2008</v>
      </c>
      <c r="I18" s="99">
        <v>1</v>
      </c>
      <c r="J18" s="99">
        <v>822</v>
      </c>
      <c r="K18" s="99">
        <v>0</v>
      </c>
      <c r="L18" s="99">
        <v>0</v>
      </c>
      <c r="M18" s="99">
        <v>0</v>
      </c>
      <c r="N18" s="99">
        <v>9843</v>
      </c>
      <c r="O18" s="104">
        <v>70320001.5</v>
      </c>
      <c r="P18" s="104">
        <v>14336116</v>
      </c>
      <c r="Q18" s="13">
        <v>-3957479.94</v>
      </c>
      <c r="R18" s="12">
        <v>66362521.560000002</v>
      </c>
      <c r="S18" s="12">
        <v>0</v>
      </c>
      <c r="T18" s="12">
        <v>70320001.5</v>
      </c>
      <c r="U18" s="12">
        <v>66362521.560000002</v>
      </c>
      <c r="V18" s="2">
        <v>4035</v>
      </c>
      <c r="W18" s="2">
        <v>646</v>
      </c>
      <c r="X18" s="2">
        <v>28853785.5</v>
      </c>
      <c r="Y18" s="12">
        <v>4612117</v>
      </c>
      <c r="Z18" s="13">
        <v>27221989.82</v>
      </c>
      <c r="AA18" s="13">
        <v>4349827.88</v>
      </c>
      <c r="AB18" s="99">
        <v>5808</v>
      </c>
      <c r="AC18" s="99">
        <v>1362</v>
      </c>
      <c r="AD18" s="13">
        <v>41466216</v>
      </c>
      <c r="AE18" s="13">
        <v>9723999</v>
      </c>
      <c r="AF18" s="114">
        <v>39140531.740000002</v>
      </c>
      <c r="AG18" s="114">
        <v>9170999.3399999999</v>
      </c>
    </row>
    <row r="19" spans="1:33" s="21" customFormat="1">
      <c r="A19" s="1">
        <v>45292</v>
      </c>
      <c r="B19" s="21" t="s">
        <v>28</v>
      </c>
      <c r="C19" s="2" t="s">
        <v>29</v>
      </c>
      <c r="D19" s="21" t="s">
        <v>44</v>
      </c>
      <c r="E19" s="2" t="s">
        <v>45</v>
      </c>
      <c r="F19" s="11">
        <v>0</v>
      </c>
      <c r="G19" s="99">
        <v>6255</v>
      </c>
      <c r="H19" s="99">
        <v>1024</v>
      </c>
      <c r="I19" s="99">
        <v>4</v>
      </c>
      <c r="J19" s="99">
        <v>640</v>
      </c>
      <c r="K19" s="99">
        <v>0</v>
      </c>
      <c r="L19" s="99">
        <v>0</v>
      </c>
      <c r="M19" s="99">
        <v>0</v>
      </c>
      <c r="N19" s="99">
        <v>6255</v>
      </c>
      <c r="O19" s="104">
        <v>44841184.5</v>
      </c>
      <c r="P19" s="104">
        <v>7310848</v>
      </c>
      <c r="Q19" s="13">
        <v>-6091150.0099999998</v>
      </c>
      <c r="R19" s="12">
        <v>38750034.490000002</v>
      </c>
      <c r="S19" s="12">
        <v>0</v>
      </c>
      <c r="T19" s="12">
        <v>44841184.5</v>
      </c>
      <c r="U19" s="12">
        <v>38750034.490000002</v>
      </c>
      <c r="V19" s="2">
        <v>2440</v>
      </c>
      <c r="W19" s="2">
        <v>315</v>
      </c>
      <c r="X19" s="2">
        <v>17558089</v>
      </c>
      <c r="Y19" s="12">
        <v>2248942.5</v>
      </c>
      <c r="Z19" s="13">
        <v>15167953.41</v>
      </c>
      <c r="AA19" s="13">
        <v>1938471.49</v>
      </c>
      <c r="AB19" s="99">
        <v>3815</v>
      </c>
      <c r="AC19" s="99">
        <v>709</v>
      </c>
      <c r="AD19" s="13">
        <v>27283095.5</v>
      </c>
      <c r="AE19" s="13">
        <v>5061905.5</v>
      </c>
      <c r="AF19" s="114">
        <v>23582081.079999998</v>
      </c>
      <c r="AG19" s="114">
        <v>4363098.6399999997</v>
      </c>
    </row>
    <row r="20" spans="1:33" s="21" customFormat="1">
      <c r="A20" s="1">
        <v>45323</v>
      </c>
      <c r="B20" s="21" t="s">
        <v>81</v>
      </c>
      <c r="C20" s="2" t="s">
        <v>82</v>
      </c>
      <c r="D20" s="21" t="s">
        <v>20</v>
      </c>
      <c r="E20" s="2" t="s">
        <v>21</v>
      </c>
      <c r="F20" s="11">
        <v>0</v>
      </c>
      <c r="G20" s="99">
        <v>1</v>
      </c>
      <c r="H20" s="99">
        <v>0</v>
      </c>
      <c r="I20" s="99">
        <v>0</v>
      </c>
      <c r="J20" s="99">
        <v>0</v>
      </c>
      <c r="K20" s="99">
        <v>0</v>
      </c>
      <c r="L20" s="99">
        <v>0</v>
      </c>
      <c r="M20" s="99">
        <v>0</v>
      </c>
      <c r="N20" s="99">
        <v>1</v>
      </c>
      <c r="O20" s="104">
        <v>7167.01</v>
      </c>
      <c r="P20" s="104">
        <v>0</v>
      </c>
      <c r="Q20" s="13">
        <v>0</v>
      </c>
      <c r="R20" s="12">
        <v>7167.01</v>
      </c>
      <c r="S20" s="12">
        <v>0</v>
      </c>
      <c r="T20" s="12">
        <v>7167.01</v>
      </c>
      <c r="U20" s="12">
        <v>7167.01</v>
      </c>
      <c r="V20" s="2">
        <v>0</v>
      </c>
      <c r="W20" s="2">
        <v>0</v>
      </c>
      <c r="X20" s="2">
        <v>0</v>
      </c>
      <c r="Y20" s="12">
        <v>0</v>
      </c>
      <c r="Z20" s="13">
        <v>0</v>
      </c>
      <c r="AA20" s="13">
        <v>0</v>
      </c>
      <c r="AB20" s="99">
        <v>1</v>
      </c>
      <c r="AC20" s="99">
        <v>0</v>
      </c>
      <c r="AD20" s="13">
        <v>7167.01</v>
      </c>
      <c r="AE20" s="13">
        <v>0</v>
      </c>
      <c r="AF20" s="114">
        <v>7167.01</v>
      </c>
      <c r="AG20" s="114">
        <v>0</v>
      </c>
    </row>
    <row r="21" spans="1:33" s="21" customFormat="1">
      <c r="A21" s="1">
        <v>45323</v>
      </c>
      <c r="B21" s="21" t="s">
        <v>81</v>
      </c>
      <c r="C21" s="2" t="s">
        <v>82</v>
      </c>
      <c r="D21" s="21" t="s">
        <v>22</v>
      </c>
      <c r="E21" s="2" t="s">
        <v>23</v>
      </c>
      <c r="F21" s="11">
        <v>0</v>
      </c>
      <c r="G21" s="99">
        <v>14</v>
      </c>
      <c r="H21" s="99">
        <v>5</v>
      </c>
      <c r="I21" s="99">
        <v>0</v>
      </c>
      <c r="J21" s="99">
        <v>0</v>
      </c>
      <c r="K21" s="99">
        <v>0</v>
      </c>
      <c r="L21" s="99">
        <v>0</v>
      </c>
      <c r="M21" s="99">
        <v>0</v>
      </c>
      <c r="N21" s="99">
        <v>14</v>
      </c>
      <c r="O21" s="104">
        <v>100338.14</v>
      </c>
      <c r="P21" s="104">
        <v>35835.050000000003</v>
      </c>
      <c r="Q21" s="13">
        <v>55544.37</v>
      </c>
      <c r="R21" s="12">
        <v>155882.51</v>
      </c>
      <c r="S21" s="12">
        <v>0</v>
      </c>
      <c r="T21" s="12">
        <v>100338.14</v>
      </c>
      <c r="U21" s="12">
        <v>155882.51</v>
      </c>
      <c r="V21" s="2">
        <v>13</v>
      </c>
      <c r="W21" s="2">
        <v>4</v>
      </c>
      <c r="X21" s="2">
        <v>93171.13</v>
      </c>
      <c r="Y21" s="12">
        <v>28668.04</v>
      </c>
      <c r="Z21" s="13">
        <v>144748.04999999999</v>
      </c>
      <c r="AA21" s="13">
        <v>44537.85</v>
      </c>
      <c r="AB21" s="99">
        <v>1</v>
      </c>
      <c r="AC21" s="99">
        <v>1</v>
      </c>
      <c r="AD21" s="13">
        <v>7167.01</v>
      </c>
      <c r="AE21" s="13">
        <v>7167.01</v>
      </c>
      <c r="AF21" s="114">
        <v>11134.46</v>
      </c>
      <c r="AG21" s="114">
        <v>11134.46</v>
      </c>
    </row>
    <row r="22" spans="1:33" s="21" customFormat="1">
      <c r="A22" s="1">
        <v>45323</v>
      </c>
      <c r="B22" s="21" t="s">
        <v>81</v>
      </c>
      <c r="C22" s="2" t="s">
        <v>82</v>
      </c>
      <c r="D22" s="21" t="s">
        <v>44</v>
      </c>
      <c r="E22" s="2" t="s">
        <v>45</v>
      </c>
      <c r="F22" s="11">
        <v>0</v>
      </c>
      <c r="G22" s="99">
        <v>131</v>
      </c>
      <c r="H22" s="99">
        <v>39</v>
      </c>
      <c r="I22" s="99">
        <v>0</v>
      </c>
      <c r="J22" s="99">
        <v>9</v>
      </c>
      <c r="K22" s="99">
        <v>0</v>
      </c>
      <c r="L22" s="99">
        <v>0</v>
      </c>
      <c r="M22" s="99">
        <v>0</v>
      </c>
      <c r="N22" s="99">
        <v>131</v>
      </c>
      <c r="O22" s="104">
        <v>938878.31</v>
      </c>
      <c r="P22" s="104">
        <v>279513.39</v>
      </c>
      <c r="Q22" s="13">
        <v>6492.24</v>
      </c>
      <c r="R22" s="12">
        <v>945370.55</v>
      </c>
      <c r="S22" s="12">
        <v>0</v>
      </c>
      <c r="T22" s="12">
        <v>938878.31</v>
      </c>
      <c r="U22" s="12">
        <v>945370.55</v>
      </c>
      <c r="V22" s="2">
        <v>87</v>
      </c>
      <c r="W22" s="2">
        <v>33</v>
      </c>
      <c r="X22" s="2">
        <v>623529.87</v>
      </c>
      <c r="Y22" s="12">
        <v>236511.33</v>
      </c>
      <c r="Z22" s="13">
        <v>627841.47</v>
      </c>
      <c r="AA22" s="13">
        <v>238146.76</v>
      </c>
      <c r="AB22" s="99">
        <v>44</v>
      </c>
      <c r="AC22" s="99">
        <v>6</v>
      </c>
      <c r="AD22" s="13">
        <v>315348.44</v>
      </c>
      <c r="AE22" s="13">
        <v>43002.06</v>
      </c>
      <c r="AF22" s="114">
        <v>317529.08</v>
      </c>
      <c r="AG22" s="114">
        <v>43299.42</v>
      </c>
    </row>
    <row r="23" spans="1:33" s="21" customFormat="1">
      <c r="A23" s="1">
        <v>45323</v>
      </c>
      <c r="B23" s="21" t="s">
        <v>30</v>
      </c>
      <c r="C23" s="2" t="s">
        <v>31</v>
      </c>
      <c r="D23" s="21" t="s">
        <v>20</v>
      </c>
      <c r="E23" s="2" t="s">
        <v>21</v>
      </c>
      <c r="F23" s="11">
        <v>0</v>
      </c>
      <c r="G23" s="99">
        <v>6</v>
      </c>
      <c r="H23" s="99">
        <v>1</v>
      </c>
      <c r="I23" s="99">
        <v>0</v>
      </c>
      <c r="J23" s="99">
        <v>0</v>
      </c>
      <c r="K23" s="99">
        <v>0</v>
      </c>
      <c r="L23" s="99">
        <v>0</v>
      </c>
      <c r="M23" s="99">
        <v>0</v>
      </c>
      <c r="N23" s="99">
        <v>6</v>
      </c>
      <c r="O23" s="104">
        <v>42837</v>
      </c>
      <c r="P23" s="104">
        <v>7139.5</v>
      </c>
      <c r="Q23" s="13">
        <v>0</v>
      </c>
      <c r="R23" s="12">
        <v>42837</v>
      </c>
      <c r="S23" s="12">
        <v>0</v>
      </c>
      <c r="T23" s="12">
        <v>42837</v>
      </c>
      <c r="U23" s="12">
        <v>42837</v>
      </c>
      <c r="V23" s="2">
        <v>6</v>
      </c>
      <c r="W23" s="2">
        <v>1</v>
      </c>
      <c r="X23" s="2">
        <v>42837</v>
      </c>
      <c r="Y23" s="12">
        <v>7139.5</v>
      </c>
      <c r="Z23" s="13">
        <v>42837</v>
      </c>
      <c r="AA23" s="13">
        <v>7139.5</v>
      </c>
      <c r="AB23" s="99">
        <v>0</v>
      </c>
      <c r="AC23" s="99">
        <v>0</v>
      </c>
      <c r="AD23" s="13">
        <v>0</v>
      </c>
      <c r="AE23" s="13">
        <v>0</v>
      </c>
      <c r="AF23" s="114">
        <v>0</v>
      </c>
      <c r="AG23" s="114">
        <v>0</v>
      </c>
    </row>
    <row r="24" spans="1:33" s="21" customFormat="1">
      <c r="A24" s="1">
        <v>45323</v>
      </c>
      <c r="B24" s="21" t="s">
        <v>30</v>
      </c>
      <c r="C24" s="2" t="s">
        <v>31</v>
      </c>
      <c r="D24" s="21" t="s">
        <v>22</v>
      </c>
      <c r="E24" s="2" t="s">
        <v>23</v>
      </c>
      <c r="F24" s="11">
        <v>0</v>
      </c>
      <c r="G24" s="99">
        <v>272</v>
      </c>
      <c r="H24" s="99">
        <v>43</v>
      </c>
      <c r="I24" s="99">
        <v>0</v>
      </c>
      <c r="J24" s="99">
        <v>0</v>
      </c>
      <c r="K24" s="99">
        <v>0</v>
      </c>
      <c r="L24" s="99">
        <v>0</v>
      </c>
      <c r="M24" s="99">
        <v>0</v>
      </c>
      <c r="N24" s="99">
        <v>272</v>
      </c>
      <c r="O24" s="104">
        <v>1941944</v>
      </c>
      <c r="P24" s="104">
        <v>306998.5</v>
      </c>
      <c r="Q24" s="13">
        <v>356281.98</v>
      </c>
      <c r="R24" s="12">
        <v>2298225.98</v>
      </c>
      <c r="S24" s="12">
        <v>0</v>
      </c>
      <c r="T24" s="12">
        <v>1941944</v>
      </c>
      <c r="U24" s="12">
        <v>2298225.98</v>
      </c>
      <c r="V24" s="2">
        <v>269</v>
      </c>
      <c r="W24" s="2">
        <v>42</v>
      </c>
      <c r="X24" s="2">
        <v>1920525.5</v>
      </c>
      <c r="Y24" s="12">
        <v>299859</v>
      </c>
      <c r="Z24" s="13">
        <v>2272877.9</v>
      </c>
      <c r="AA24" s="13">
        <v>354873.13</v>
      </c>
      <c r="AB24" s="99">
        <v>3</v>
      </c>
      <c r="AC24" s="99">
        <v>1</v>
      </c>
      <c r="AD24" s="13">
        <v>21418.5</v>
      </c>
      <c r="AE24" s="13">
        <v>7139.5</v>
      </c>
      <c r="AF24" s="114">
        <v>25348.080000000002</v>
      </c>
      <c r="AG24" s="114">
        <v>8449.36</v>
      </c>
    </row>
    <row r="25" spans="1:33" s="21" customFormat="1">
      <c r="A25" s="1">
        <v>45323</v>
      </c>
      <c r="B25" s="21" t="s">
        <v>30</v>
      </c>
      <c r="C25" s="2" t="s">
        <v>31</v>
      </c>
      <c r="D25" s="21" t="s">
        <v>44</v>
      </c>
      <c r="E25" s="2" t="s">
        <v>45</v>
      </c>
      <c r="F25" s="11">
        <v>0</v>
      </c>
      <c r="G25" s="99">
        <v>66</v>
      </c>
      <c r="H25" s="99">
        <v>10</v>
      </c>
      <c r="I25" s="99">
        <v>0</v>
      </c>
      <c r="J25" s="99">
        <v>0</v>
      </c>
      <c r="K25" s="99">
        <v>0</v>
      </c>
      <c r="L25" s="99">
        <v>0</v>
      </c>
      <c r="M25" s="99">
        <v>0</v>
      </c>
      <c r="N25" s="99">
        <v>66</v>
      </c>
      <c r="O25" s="104">
        <v>471207</v>
      </c>
      <c r="P25" s="104">
        <v>71395</v>
      </c>
      <c r="Q25" s="13">
        <v>-75747.41</v>
      </c>
      <c r="R25" s="12">
        <v>395459.59</v>
      </c>
      <c r="S25" s="12">
        <v>0</v>
      </c>
      <c r="T25" s="12">
        <v>471207</v>
      </c>
      <c r="U25" s="12">
        <v>395459.59</v>
      </c>
      <c r="V25" s="2">
        <v>66</v>
      </c>
      <c r="W25" s="2">
        <v>10</v>
      </c>
      <c r="X25" s="2">
        <v>471207</v>
      </c>
      <c r="Y25" s="12">
        <v>71395</v>
      </c>
      <c r="Z25" s="13">
        <v>395459.59</v>
      </c>
      <c r="AA25" s="13">
        <v>59918.12</v>
      </c>
      <c r="AB25" s="99">
        <v>0</v>
      </c>
      <c r="AC25" s="99">
        <v>0</v>
      </c>
      <c r="AD25" s="13">
        <v>0</v>
      </c>
      <c r="AE25" s="13">
        <v>0</v>
      </c>
      <c r="AF25" s="114">
        <v>0</v>
      </c>
      <c r="AG25" s="114">
        <v>0</v>
      </c>
    </row>
    <row r="26" spans="1:33" s="21" customFormat="1">
      <c r="A26" s="1">
        <v>45323</v>
      </c>
      <c r="B26" s="21" t="s">
        <v>32</v>
      </c>
      <c r="C26" s="2" t="s">
        <v>33</v>
      </c>
      <c r="D26" s="21" t="s">
        <v>20</v>
      </c>
      <c r="E26" s="2" t="s">
        <v>21</v>
      </c>
      <c r="F26" s="11">
        <v>0</v>
      </c>
      <c r="G26" s="99">
        <v>22</v>
      </c>
      <c r="H26" s="99">
        <v>4</v>
      </c>
      <c r="I26" s="99">
        <v>0</v>
      </c>
      <c r="J26" s="99">
        <v>0</v>
      </c>
      <c r="K26" s="99">
        <v>0</v>
      </c>
      <c r="L26" s="99">
        <v>0</v>
      </c>
      <c r="M26" s="99">
        <v>0</v>
      </c>
      <c r="N26" s="99">
        <v>22</v>
      </c>
      <c r="O26" s="104">
        <v>157674.22</v>
      </c>
      <c r="P26" s="104">
        <v>28668.04</v>
      </c>
      <c r="Q26" s="13">
        <v>0</v>
      </c>
      <c r="R26" s="12">
        <v>157674.22</v>
      </c>
      <c r="S26" s="12">
        <v>0</v>
      </c>
      <c r="T26" s="12">
        <v>157674.22</v>
      </c>
      <c r="U26" s="12">
        <v>157674.22</v>
      </c>
      <c r="V26" s="2">
        <v>20</v>
      </c>
      <c r="W26" s="2">
        <v>3</v>
      </c>
      <c r="X26" s="2">
        <v>143340.20000000001</v>
      </c>
      <c r="Y26" s="12">
        <v>21501.03</v>
      </c>
      <c r="Z26" s="13">
        <v>143340.20000000001</v>
      </c>
      <c r="AA26" s="13">
        <v>21501.03</v>
      </c>
      <c r="AB26" s="99">
        <v>2</v>
      </c>
      <c r="AC26" s="99">
        <v>1</v>
      </c>
      <c r="AD26" s="13">
        <v>14334.02</v>
      </c>
      <c r="AE26" s="13">
        <v>7167.01</v>
      </c>
      <c r="AF26" s="114">
        <v>14334.02</v>
      </c>
      <c r="AG26" s="114">
        <v>7167.01</v>
      </c>
    </row>
    <row r="27" spans="1:33" s="21" customFormat="1">
      <c r="A27" s="1">
        <v>45323</v>
      </c>
      <c r="B27" s="21" t="s">
        <v>32</v>
      </c>
      <c r="C27" s="2" t="s">
        <v>33</v>
      </c>
      <c r="D27" s="21" t="s">
        <v>22</v>
      </c>
      <c r="E27" s="2" t="s">
        <v>23</v>
      </c>
      <c r="F27" s="11">
        <v>0</v>
      </c>
      <c r="G27" s="99">
        <v>145</v>
      </c>
      <c r="H27" s="99">
        <v>44</v>
      </c>
      <c r="I27" s="99">
        <v>0</v>
      </c>
      <c r="J27" s="99">
        <v>0</v>
      </c>
      <c r="K27" s="99">
        <v>0</v>
      </c>
      <c r="L27" s="99">
        <v>0</v>
      </c>
      <c r="M27" s="99">
        <v>0</v>
      </c>
      <c r="N27" s="99">
        <v>145</v>
      </c>
      <c r="O27" s="104">
        <v>1039216.45</v>
      </c>
      <c r="P27" s="104">
        <v>315348.44</v>
      </c>
      <c r="Q27" s="13">
        <v>553145.78</v>
      </c>
      <c r="R27" s="12">
        <v>1592362.23</v>
      </c>
      <c r="S27" s="12">
        <v>0</v>
      </c>
      <c r="T27" s="12">
        <v>1039216.45</v>
      </c>
      <c r="U27" s="12">
        <v>1592362.23</v>
      </c>
      <c r="V27" s="2">
        <v>139</v>
      </c>
      <c r="W27" s="2">
        <v>42</v>
      </c>
      <c r="X27" s="2">
        <v>996214.39</v>
      </c>
      <c r="Y27" s="12">
        <v>301014.42</v>
      </c>
      <c r="Z27" s="13">
        <v>1526471.37</v>
      </c>
      <c r="AA27" s="13">
        <v>461235.93</v>
      </c>
      <c r="AB27" s="99">
        <v>6</v>
      </c>
      <c r="AC27" s="99">
        <v>2</v>
      </c>
      <c r="AD27" s="13">
        <v>43002.06</v>
      </c>
      <c r="AE27" s="13">
        <v>14334.02</v>
      </c>
      <c r="AF27" s="114">
        <v>65890.86</v>
      </c>
      <c r="AG27" s="114">
        <v>21963.62</v>
      </c>
    </row>
    <row r="28" spans="1:33" s="21" customFormat="1">
      <c r="A28" s="1">
        <v>45323</v>
      </c>
      <c r="B28" s="21" t="s">
        <v>32</v>
      </c>
      <c r="C28" s="2" t="s">
        <v>33</v>
      </c>
      <c r="D28" s="21" t="s">
        <v>44</v>
      </c>
      <c r="E28" s="2" t="s">
        <v>45</v>
      </c>
      <c r="F28" s="11">
        <v>0</v>
      </c>
      <c r="G28" s="99">
        <v>398</v>
      </c>
      <c r="H28" s="99">
        <v>122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398</v>
      </c>
      <c r="O28" s="104">
        <v>2852469.98</v>
      </c>
      <c r="P28" s="104">
        <v>874375.22</v>
      </c>
      <c r="Q28" s="13">
        <v>564047.98</v>
      </c>
      <c r="R28" s="12">
        <v>3416517.96</v>
      </c>
      <c r="S28" s="12">
        <v>0</v>
      </c>
      <c r="T28" s="12">
        <v>2852469.98</v>
      </c>
      <c r="U28" s="12">
        <v>3416517.96</v>
      </c>
      <c r="V28" s="2">
        <v>380</v>
      </c>
      <c r="W28" s="2">
        <v>120</v>
      </c>
      <c r="X28" s="2">
        <v>2723463.8</v>
      </c>
      <c r="Y28" s="12">
        <v>860041.2</v>
      </c>
      <c r="Z28" s="13">
        <v>3262002.04</v>
      </c>
      <c r="AA28" s="13">
        <v>1030105.81</v>
      </c>
      <c r="AB28" s="99">
        <v>18</v>
      </c>
      <c r="AC28" s="99">
        <v>2</v>
      </c>
      <c r="AD28" s="13">
        <v>129006.18</v>
      </c>
      <c r="AE28" s="13">
        <v>14334.02</v>
      </c>
      <c r="AF28" s="114">
        <v>154515.92000000001</v>
      </c>
      <c r="AG28" s="114">
        <v>17168.43</v>
      </c>
    </row>
    <row r="29" spans="1:33" s="21" customFormat="1">
      <c r="A29" s="1">
        <v>45323</v>
      </c>
      <c r="B29" s="21" t="s">
        <v>28</v>
      </c>
      <c r="C29" s="2" t="s">
        <v>29</v>
      </c>
      <c r="D29" s="21" t="s">
        <v>20</v>
      </c>
      <c r="E29" s="2" t="s">
        <v>21</v>
      </c>
      <c r="F29" s="11">
        <v>0</v>
      </c>
      <c r="G29" s="99">
        <v>613</v>
      </c>
      <c r="H29" s="99">
        <v>39</v>
      </c>
      <c r="I29" s="99">
        <v>1</v>
      </c>
      <c r="J29" s="99">
        <v>74</v>
      </c>
      <c r="K29" s="99">
        <v>0</v>
      </c>
      <c r="L29" s="99">
        <v>0</v>
      </c>
      <c r="M29" s="99">
        <v>0</v>
      </c>
      <c r="N29" s="99">
        <v>613</v>
      </c>
      <c r="O29" s="104">
        <v>4422416.5</v>
      </c>
      <c r="P29" s="104">
        <v>278440.5</v>
      </c>
      <c r="Q29" s="13">
        <v>0</v>
      </c>
      <c r="R29" s="12">
        <v>4422416.5</v>
      </c>
      <c r="S29" s="12">
        <v>0</v>
      </c>
      <c r="T29" s="12">
        <v>4422416.5</v>
      </c>
      <c r="U29" s="12">
        <v>4422416.5</v>
      </c>
      <c r="V29" s="2">
        <v>271</v>
      </c>
      <c r="W29" s="2">
        <v>16</v>
      </c>
      <c r="X29" s="2">
        <v>1980707.5</v>
      </c>
      <c r="Y29" s="12">
        <v>114232</v>
      </c>
      <c r="Z29" s="13">
        <v>1980707.5</v>
      </c>
      <c r="AA29" s="13">
        <v>114232</v>
      </c>
      <c r="AB29" s="99">
        <v>342</v>
      </c>
      <c r="AC29" s="99">
        <v>23</v>
      </c>
      <c r="AD29" s="13">
        <v>2441709</v>
      </c>
      <c r="AE29" s="13">
        <v>164208.5</v>
      </c>
      <c r="AF29" s="114">
        <v>2441709</v>
      </c>
      <c r="AG29" s="114">
        <v>164208.5</v>
      </c>
    </row>
    <row r="30" spans="1:33" s="21" customFormat="1">
      <c r="A30" s="1">
        <v>45323</v>
      </c>
      <c r="B30" s="21" t="s">
        <v>28</v>
      </c>
      <c r="C30" s="2" t="s">
        <v>29</v>
      </c>
      <c r="D30" s="21" t="s">
        <v>22</v>
      </c>
      <c r="E30" s="2" t="s">
        <v>23</v>
      </c>
      <c r="F30" s="11">
        <v>0</v>
      </c>
      <c r="G30" s="99">
        <v>7762</v>
      </c>
      <c r="H30" s="99">
        <v>1334</v>
      </c>
      <c r="I30" s="99">
        <v>4</v>
      </c>
      <c r="J30" s="99">
        <v>811</v>
      </c>
      <c r="K30" s="99">
        <v>0</v>
      </c>
      <c r="L30" s="99">
        <v>0</v>
      </c>
      <c r="M30" s="99">
        <v>0</v>
      </c>
      <c r="N30" s="99">
        <v>7762</v>
      </c>
      <c r="O30" s="104">
        <v>55600411</v>
      </c>
      <c r="P30" s="104">
        <v>9524093</v>
      </c>
      <c r="Q30" s="13">
        <v>10761948.720000001</v>
      </c>
      <c r="R30" s="12">
        <v>66362359.719999999</v>
      </c>
      <c r="S30" s="12">
        <v>0</v>
      </c>
      <c r="T30" s="12">
        <v>55600411</v>
      </c>
      <c r="U30" s="12">
        <v>66362359.719999999</v>
      </c>
      <c r="V30" s="2">
        <v>3465</v>
      </c>
      <c r="W30" s="2">
        <v>535</v>
      </c>
      <c r="X30" s="2">
        <v>24876076.5</v>
      </c>
      <c r="Y30" s="12">
        <v>3819632.5</v>
      </c>
      <c r="Z30" s="13">
        <v>29720358.34</v>
      </c>
      <c r="AA30" s="13">
        <v>4571282.8600000003</v>
      </c>
      <c r="AB30" s="99">
        <v>4297</v>
      </c>
      <c r="AC30" s="99">
        <v>799</v>
      </c>
      <c r="AD30" s="13">
        <v>30724334.5</v>
      </c>
      <c r="AE30" s="13">
        <v>5704460.5</v>
      </c>
      <c r="AF30" s="114">
        <v>36642001.380000003</v>
      </c>
      <c r="AG30" s="114">
        <v>6825613.6900000004</v>
      </c>
    </row>
    <row r="31" spans="1:33" s="21" customFormat="1">
      <c r="A31" s="1">
        <v>45323</v>
      </c>
      <c r="B31" s="21" t="s">
        <v>28</v>
      </c>
      <c r="C31" s="2" t="s">
        <v>29</v>
      </c>
      <c r="D31" s="21" t="s">
        <v>44</v>
      </c>
      <c r="E31" s="2" t="s">
        <v>45</v>
      </c>
      <c r="F31" s="11">
        <v>0</v>
      </c>
      <c r="G31" s="99">
        <v>4872</v>
      </c>
      <c r="H31" s="99">
        <v>743</v>
      </c>
      <c r="I31" s="99">
        <v>9</v>
      </c>
      <c r="J31" s="99">
        <v>646</v>
      </c>
      <c r="K31" s="99">
        <v>0</v>
      </c>
      <c r="L31" s="99">
        <v>0</v>
      </c>
      <c r="M31" s="99">
        <v>0</v>
      </c>
      <c r="N31" s="99">
        <v>4872</v>
      </c>
      <c r="O31" s="104">
        <v>35196771</v>
      </c>
      <c r="P31" s="104">
        <v>5304648.5</v>
      </c>
      <c r="Q31" s="13">
        <v>3707345.86</v>
      </c>
      <c r="R31" s="12">
        <v>38904116.859999999</v>
      </c>
      <c r="S31" s="12">
        <v>0</v>
      </c>
      <c r="T31" s="12">
        <v>35196771</v>
      </c>
      <c r="U31" s="12">
        <v>38904116.859999999</v>
      </c>
      <c r="V31" s="2">
        <v>2102</v>
      </c>
      <c r="W31" s="2">
        <v>283</v>
      </c>
      <c r="X31" s="2">
        <v>15328550</v>
      </c>
      <c r="Y31" s="12">
        <v>2020478.5</v>
      </c>
      <c r="Z31" s="13">
        <v>16936481.050000001</v>
      </c>
      <c r="AA31" s="13">
        <v>2238829.98</v>
      </c>
      <c r="AB31" s="99">
        <v>2770</v>
      </c>
      <c r="AC31" s="99">
        <v>460</v>
      </c>
      <c r="AD31" s="13">
        <v>19868221</v>
      </c>
      <c r="AE31" s="13">
        <v>3284170</v>
      </c>
      <c r="AF31" s="114">
        <v>21967635.809999999</v>
      </c>
      <c r="AG31" s="114">
        <v>3639087.61</v>
      </c>
    </row>
    <row r="32" spans="1:33" s="21" customFormat="1">
      <c r="A32" s="1">
        <v>45352</v>
      </c>
      <c r="B32" s="21" t="s">
        <v>81</v>
      </c>
      <c r="C32" s="2" t="s">
        <v>82</v>
      </c>
      <c r="D32" s="21" t="s">
        <v>22</v>
      </c>
      <c r="E32" s="2" t="s">
        <v>23</v>
      </c>
      <c r="F32" s="11">
        <v>0</v>
      </c>
      <c r="G32" s="99">
        <v>24</v>
      </c>
      <c r="H32" s="99">
        <v>12</v>
      </c>
      <c r="I32" s="99">
        <v>0</v>
      </c>
      <c r="J32" s="99">
        <v>1</v>
      </c>
      <c r="K32" s="99">
        <v>0</v>
      </c>
      <c r="L32" s="99">
        <v>0</v>
      </c>
      <c r="M32" s="99">
        <v>0</v>
      </c>
      <c r="N32" s="99">
        <v>24</v>
      </c>
      <c r="O32" s="104">
        <v>172008.24</v>
      </c>
      <c r="P32" s="104">
        <v>86004.12</v>
      </c>
      <c r="Q32" s="13">
        <v>-15334.09</v>
      </c>
      <c r="R32" s="12">
        <v>156674.15</v>
      </c>
      <c r="S32" s="12">
        <v>0</v>
      </c>
      <c r="T32" s="12">
        <v>172008.24</v>
      </c>
      <c r="U32" s="12">
        <v>156674.15</v>
      </c>
      <c r="V32" s="2">
        <v>22</v>
      </c>
      <c r="W32" s="2">
        <v>10</v>
      </c>
      <c r="X32" s="2">
        <v>157674.22</v>
      </c>
      <c r="Y32" s="12">
        <v>71670.100000000006</v>
      </c>
      <c r="Z32" s="13">
        <v>143617.98000000001</v>
      </c>
      <c r="AA32" s="13">
        <v>65280.9</v>
      </c>
      <c r="AB32" s="99">
        <v>2</v>
      </c>
      <c r="AC32" s="99">
        <v>2</v>
      </c>
      <c r="AD32" s="13">
        <v>14334.02</v>
      </c>
      <c r="AE32" s="13">
        <v>14334.02</v>
      </c>
      <c r="AF32" s="114">
        <v>13056.17</v>
      </c>
      <c r="AG32" s="114">
        <v>13056.17</v>
      </c>
    </row>
    <row r="33" spans="1:33" s="21" customFormat="1">
      <c r="A33" s="1">
        <v>45352</v>
      </c>
      <c r="B33" s="21" t="s">
        <v>81</v>
      </c>
      <c r="C33" s="2" t="s">
        <v>82</v>
      </c>
      <c r="D33" s="21" t="s">
        <v>44</v>
      </c>
      <c r="E33" s="2" t="s">
        <v>45</v>
      </c>
      <c r="F33" s="11">
        <v>0</v>
      </c>
      <c r="G33" s="99">
        <v>139</v>
      </c>
      <c r="H33" s="99">
        <v>59</v>
      </c>
      <c r="I33" s="99">
        <v>0</v>
      </c>
      <c r="J33" s="99">
        <v>9</v>
      </c>
      <c r="K33" s="99">
        <v>0</v>
      </c>
      <c r="L33" s="99">
        <v>0</v>
      </c>
      <c r="M33" s="99">
        <v>0</v>
      </c>
      <c r="N33" s="99">
        <v>139</v>
      </c>
      <c r="O33" s="104">
        <v>996214.39</v>
      </c>
      <c r="P33" s="104">
        <v>422853.59</v>
      </c>
      <c r="Q33" s="13">
        <v>-51059.74</v>
      </c>
      <c r="R33" s="12">
        <v>945154.65</v>
      </c>
      <c r="S33" s="12">
        <v>0</v>
      </c>
      <c r="T33" s="12">
        <v>996214.39</v>
      </c>
      <c r="U33" s="12">
        <v>945154.65</v>
      </c>
      <c r="V33" s="2">
        <v>117</v>
      </c>
      <c r="W33" s="2">
        <v>56</v>
      </c>
      <c r="X33" s="2">
        <v>838540.17</v>
      </c>
      <c r="Y33" s="12">
        <v>401352.56</v>
      </c>
      <c r="Z33" s="13">
        <v>795561.69</v>
      </c>
      <c r="AA33" s="13">
        <v>380781.63</v>
      </c>
      <c r="AB33" s="99">
        <v>22</v>
      </c>
      <c r="AC33" s="99">
        <v>3</v>
      </c>
      <c r="AD33" s="13">
        <v>157674.22</v>
      </c>
      <c r="AE33" s="13">
        <v>21501.03</v>
      </c>
      <c r="AF33" s="114">
        <v>149592.95999999999</v>
      </c>
      <c r="AG33" s="114">
        <v>20399.04</v>
      </c>
    </row>
    <row r="34" spans="1:33" s="21" customFormat="1">
      <c r="A34" s="1">
        <v>45352</v>
      </c>
      <c r="B34" s="21" t="s">
        <v>30</v>
      </c>
      <c r="C34" s="2" t="s">
        <v>31</v>
      </c>
      <c r="D34" s="21" t="s">
        <v>20</v>
      </c>
      <c r="E34" s="2" t="s">
        <v>21</v>
      </c>
      <c r="F34" s="11">
        <v>0</v>
      </c>
      <c r="G34" s="99">
        <v>9</v>
      </c>
      <c r="H34" s="99">
        <v>1</v>
      </c>
      <c r="I34" s="99">
        <v>0</v>
      </c>
      <c r="J34" s="99">
        <v>0</v>
      </c>
      <c r="K34" s="99">
        <v>0</v>
      </c>
      <c r="L34" s="99">
        <v>0</v>
      </c>
      <c r="M34" s="99">
        <v>0</v>
      </c>
      <c r="N34" s="99">
        <v>9</v>
      </c>
      <c r="O34" s="104">
        <v>64255.5</v>
      </c>
      <c r="P34" s="104">
        <v>7139.5</v>
      </c>
      <c r="Q34" s="13">
        <v>0</v>
      </c>
      <c r="R34" s="12">
        <v>64255.5</v>
      </c>
      <c r="S34" s="12">
        <v>0</v>
      </c>
      <c r="T34" s="12">
        <v>64255.5</v>
      </c>
      <c r="U34" s="12">
        <v>64255.5</v>
      </c>
      <c r="V34" s="2">
        <v>9</v>
      </c>
      <c r="W34" s="2">
        <v>1</v>
      </c>
      <c r="X34" s="2">
        <v>64255.5</v>
      </c>
      <c r="Y34" s="12">
        <v>7139.5</v>
      </c>
      <c r="Z34" s="13">
        <v>64255.5</v>
      </c>
      <c r="AA34" s="13">
        <v>7139.5</v>
      </c>
      <c r="AB34" s="99">
        <v>0</v>
      </c>
      <c r="AC34" s="99">
        <v>0</v>
      </c>
      <c r="AD34" s="13">
        <v>0</v>
      </c>
      <c r="AE34" s="13">
        <v>0</v>
      </c>
      <c r="AF34" s="114">
        <v>0</v>
      </c>
      <c r="AG34" s="114">
        <v>0</v>
      </c>
    </row>
    <row r="35" spans="1:33" s="21" customFormat="1">
      <c r="A35" s="1">
        <v>45352</v>
      </c>
      <c r="B35" s="21" t="s">
        <v>30</v>
      </c>
      <c r="C35" s="2" t="s">
        <v>31</v>
      </c>
      <c r="D35" s="21" t="s">
        <v>22</v>
      </c>
      <c r="E35" s="2" t="s">
        <v>23</v>
      </c>
      <c r="F35" s="11">
        <v>0</v>
      </c>
      <c r="G35" s="99">
        <v>340</v>
      </c>
      <c r="H35" s="99">
        <v>61</v>
      </c>
      <c r="I35" s="99">
        <v>0</v>
      </c>
      <c r="J35" s="99">
        <v>0</v>
      </c>
      <c r="K35" s="99">
        <v>0</v>
      </c>
      <c r="L35" s="99">
        <v>0</v>
      </c>
      <c r="M35" s="99">
        <v>0</v>
      </c>
      <c r="N35" s="99">
        <v>340</v>
      </c>
      <c r="O35" s="104">
        <v>2427430</v>
      </c>
      <c r="P35" s="104">
        <v>435509.5</v>
      </c>
      <c r="Q35" s="13">
        <v>-130054.84</v>
      </c>
      <c r="R35" s="12">
        <v>2297375.16</v>
      </c>
      <c r="S35" s="12">
        <v>0</v>
      </c>
      <c r="T35" s="12">
        <v>2427430</v>
      </c>
      <c r="U35" s="12">
        <v>2297375.16</v>
      </c>
      <c r="V35" s="2">
        <v>340</v>
      </c>
      <c r="W35" s="2">
        <v>61</v>
      </c>
      <c r="X35" s="2">
        <v>2427430</v>
      </c>
      <c r="Y35" s="12">
        <v>435509.5</v>
      </c>
      <c r="Z35" s="13">
        <v>2297375.16</v>
      </c>
      <c r="AA35" s="13">
        <v>411395.82</v>
      </c>
      <c r="AB35" s="99">
        <v>0</v>
      </c>
      <c r="AC35" s="99">
        <v>0</v>
      </c>
      <c r="AD35" s="13">
        <v>0</v>
      </c>
      <c r="AE35" s="13">
        <v>0</v>
      </c>
      <c r="AF35" s="114">
        <v>0</v>
      </c>
      <c r="AG35" s="114">
        <v>0</v>
      </c>
    </row>
    <row r="36" spans="1:33" s="21" customFormat="1">
      <c r="A36" s="1">
        <v>45352</v>
      </c>
      <c r="B36" s="21" t="s">
        <v>30</v>
      </c>
      <c r="C36" s="2" t="s">
        <v>31</v>
      </c>
      <c r="D36" s="21" t="s">
        <v>44</v>
      </c>
      <c r="E36" s="2" t="s">
        <v>45</v>
      </c>
      <c r="F36" s="11">
        <v>0</v>
      </c>
      <c r="G36" s="99">
        <v>80</v>
      </c>
      <c r="H36" s="99">
        <v>10</v>
      </c>
      <c r="I36" s="99">
        <v>0</v>
      </c>
      <c r="J36" s="99">
        <v>0</v>
      </c>
      <c r="K36" s="99">
        <v>0</v>
      </c>
      <c r="L36" s="99">
        <v>0</v>
      </c>
      <c r="M36" s="99">
        <v>0</v>
      </c>
      <c r="N36" s="99">
        <v>80</v>
      </c>
      <c r="O36" s="104">
        <v>571160</v>
      </c>
      <c r="P36" s="104">
        <v>71395</v>
      </c>
      <c r="Q36" s="13">
        <v>-176976.64000000001</v>
      </c>
      <c r="R36" s="12">
        <v>394183.36</v>
      </c>
      <c r="S36" s="12">
        <v>0</v>
      </c>
      <c r="T36" s="12">
        <v>571160</v>
      </c>
      <c r="U36" s="12">
        <v>394183.36</v>
      </c>
      <c r="V36" s="2">
        <v>80</v>
      </c>
      <c r="W36" s="2">
        <v>10</v>
      </c>
      <c r="X36" s="2">
        <v>571160</v>
      </c>
      <c r="Y36" s="12">
        <v>71395</v>
      </c>
      <c r="Z36" s="13">
        <v>394183.36</v>
      </c>
      <c r="AA36" s="13">
        <v>49272.9</v>
      </c>
      <c r="AB36" s="99">
        <v>0</v>
      </c>
      <c r="AC36" s="99">
        <v>0</v>
      </c>
      <c r="AD36" s="13">
        <v>0</v>
      </c>
      <c r="AE36" s="13">
        <v>0</v>
      </c>
      <c r="AF36" s="114">
        <v>0</v>
      </c>
      <c r="AG36" s="114">
        <v>0</v>
      </c>
    </row>
    <row r="37" spans="1:33" s="21" customFormat="1">
      <c r="A37" s="1">
        <v>45352</v>
      </c>
      <c r="B37" s="21" t="s">
        <v>32</v>
      </c>
      <c r="C37" s="2" t="s">
        <v>33</v>
      </c>
      <c r="D37" s="21" t="s">
        <v>20</v>
      </c>
      <c r="E37" s="2" t="s">
        <v>21</v>
      </c>
      <c r="F37" s="11">
        <v>0</v>
      </c>
      <c r="G37" s="99">
        <v>30</v>
      </c>
      <c r="H37" s="99">
        <v>4</v>
      </c>
      <c r="I37" s="99">
        <v>0</v>
      </c>
      <c r="J37" s="99">
        <v>0</v>
      </c>
      <c r="K37" s="99">
        <v>0</v>
      </c>
      <c r="L37" s="99">
        <v>0</v>
      </c>
      <c r="M37" s="99">
        <v>0</v>
      </c>
      <c r="N37" s="99">
        <v>30</v>
      </c>
      <c r="O37" s="104">
        <v>215010.3</v>
      </c>
      <c r="P37" s="104">
        <v>28668.04</v>
      </c>
      <c r="Q37" s="13">
        <v>0</v>
      </c>
      <c r="R37" s="12">
        <v>215010.3</v>
      </c>
      <c r="S37" s="12">
        <v>0</v>
      </c>
      <c r="T37" s="12">
        <v>215010.3</v>
      </c>
      <c r="U37" s="12">
        <v>215010.3</v>
      </c>
      <c r="V37" s="2">
        <v>27</v>
      </c>
      <c r="W37" s="2">
        <v>3</v>
      </c>
      <c r="X37" s="2">
        <v>193509.27</v>
      </c>
      <c r="Y37" s="12">
        <v>21501.03</v>
      </c>
      <c r="Z37" s="13">
        <v>193509.27</v>
      </c>
      <c r="AA37" s="13">
        <v>21501.03</v>
      </c>
      <c r="AB37" s="99">
        <v>3</v>
      </c>
      <c r="AC37" s="99">
        <v>1</v>
      </c>
      <c r="AD37" s="13">
        <v>21501.03</v>
      </c>
      <c r="AE37" s="13">
        <v>7167.01</v>
      </c>
      <c r="AF37" s="114">
        <v>21501.03</v>
      </c>
      <c r="AG37" s="114">
        <v>7167.01</v>
      </c>
    </row>
    <row r="38" spans="1:33" s="21" customFormat="1">
      <c r="A38" s="1">
        <v>45352</v>
      </c>
      <c r="B38" s="21" t="s">
        <v>32</v>
      </c>
      <c r="C38" s="2" t="s">
        <v>33</v>
      </c>
      <c r="D38" s="21" t="s">
        <v>22</v>
      </c>
      <c r="E38" s="2" t="s">
        <v>23</v>
      </c>
      <c r="F38" s="11">
        <v>0</v>
      </c>
      <c r="G38" s="99">
        <v>179</v>
      </c>
      <c r="H38" s="99">
        <v>42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179</v>
      </c>
      <c r="O38" s="104">
        <v>1282894.79</v>
      </c>
      <c r="P38" s="104">
        <v>301014.42</v>
      </c>
      <c r="Q38" s="13">
        <v>304521.53000000003</v>
      </c>
      <c r="R38" s="12">
        <v>1587416.32</v>
      </c>
      <c r="S38" s="12">
        <v>0</v>
      </c>
      <c r="T38" s="12">
        <v>1282894.79</v>
      </c>
      <c r="U38" s="12">
        <v>1587416.32</v>
      </c>
      <c r="V38" s="2">
        <v>162</v>
      </c>
      <c r="W38" s="2">
        <v>36</v>
      </c>
      <c r="X38" s="2">
        <v>1161055.6200000001</v>
      </c>
      <c r="Y38" s="12">
        <v>258012.36</v>
      </c>
      <c r="Z38" s="13">
        <v>1436656.11</v>
      </c>
      <c r="AA38" s="13">
        <v>319256.90999999997</v>
      </c>
      <c r="AB38" s="99">
        <v>17</v>
      </c>
      <c r="AC38" s="99">
        <v>6</v>
      </c>
      <c r="AD38" s="13">
        <v>121839.17</v>
      </c>
      <c r="AE38" s="13">
        <v>43002.06</v>
      </c>
      <c r="AF38" s="114">
        <v>150760.21</v>
      </c>
      <c r="AG38" s="114">
        <v>53209.48</v>
      </c>
    </row>
    <row r="39" spans="1:33" s="21" customFormat="1">
      <c r="A39" s="1">
        <v>45352</v>
      </c>
      <c r="B39" s="21" t="s">
        <v>32</v>
      </c>
      <c r="C39" s="2" t="s">
        <v>33</v>
      </c>
      <c r="D39" s="21" t="s">
        <v>44</v>
      </c>
      <c r="E39" s="2" t="s">
        <v>45</v>
      </c>
      <c r="F39" s="11">
        <v>0</v>
      </c>
      <c r="G39" s="99">
        <v>440</v>
      </c>
      <c r="H39" s="99">
        <v>148</v>
      </c>
      <c r="I39" s="99">
        <v>0</v>
      </c>
      <c r="J39" s="99">
        <v>0</v>
      </c>
      <c r="K39" s="99">
        <v>0</v>
      </c>
      <c r="L39" s="99">
        <v>0</v>
      </c>
      <c r="M39" s="99">
        <v>0</v>
      </c>
      <c r="N39" s="99">
        <v>440</v>
      </c>
      <c r="O39" s="104">
        <v>3153484.4</v>
      </c>
      <c r="P39" s="104">
        <v>1060717.48</v>
      </c>
      <c r="Q39" s="13">
        <v>265617.24</v>
      </c>
      <c r="R39" s="12">
        <v>3419101.64</v>
      </c>
      <c r="S39" s="12">
        <v>0</v>
      </c>
      <c r="T39" s="12">
        <v>3153484.4</v>
      </c>
      <c r="U39" s="12">
        <v>3419101.64</v>
      </c>
      <c r="V39" s="2">
        <v>403</v>
      </c>
      <c r="W39" s="2">
        <v>140</v>
      </c>
      <c r="X39" s="2">
        <v>2888305.03</v>
      </c>
      <c r="Y39" s="12">
        <v>1003381.4</v>
      </c>
      <c r="Z39" s="13">
        <v>3131586.29</v>
      </c>
      <c r="AA39" s="13">
        <v>1087896.0900000001</v>
      </c>
      <c r="AB39" s="99">
        <v>37</v>
      </c>
      <c r="AC39" s="99">
        <v>8</v>
      </c>
      <c r="AD39" s="13">
        <v>265179.37</v>
      </c>
      <c r="AE39" s="13">
        <v>57336.08</v>
      </c>
      <c r="AF39" s="114">
        <v>287515.34999999998</v>
      </c>
      <c r="AG39" s="114">
        <v>62165.47</v>
      </c>
    </row>
    <row r="40" spans="1:33" s="21" customFormat="1">
      <c r="A40" s="1">
        <v>45352</v>
      </c>
      <c r="B40" s="21" t="s">
        <v>28</v>
      </c>
      <c r="C40" s="2" t="s">
        <v>29</v>
      </c>
      <c r="D40" s="21" t="s">
        <v>20</v>
      </c>
      <c r="E40" s="2" t="s">
        <v>21</v>
      </c>
      <c r="F40" s="11">
        <v>0</v>
      </c>
      <c r="G40" s="99">
        <v>674</v>
      </c>
      <c r="H40" s="99">
        <v>56</v>
      </c>
      <c r="I40" s="99">
        <v>1</v>
      </c>
      <c r="J40" s="99">
        <v>92</v>
      </c>
      <c r="K40" s="99">
        <v>0</v>
      </c>
      <c r="L40" s="99">
        <v>0</v>
      </c>
      <c r="M40" s="99">
        <v>0</v>
      </c>
      <c r="N40" s="99">
        <v>674</v>
      </c>
      <c r="O40" s="104">
        <v>4857926</v>
      </c>
      <c r="P40" s="104">
        <v>399812</v>
      </c>
      <c r="Q40" s="13">
        <v>0</v>
      </c>
      <c r="R40" s="12">
        <v>4857926</v>
      </c>
      <c r="S40" s="12">
        <v>0</v>
      </c>
      <c r="T40" s="12">
        <v>4857926</v>
      </c>
      <c r="U40" s="12">
        <v>4857926</v>
      </c>
      <c r="V40" s="2">
        <v>289</v>
      </c>
      <c r="W40" s="2">
        <v>26</v>
      </c>
      <c r="X40" s="2">
        <v>2109218.5</v>
      </c>
      <c r="Y40" s="12">
        <v>185627</v>
      </c>
      <c r="Z40" s="13">
        <v>2109218.5</v>
      </c>
      <c r="AA40" s="13">
        <v>185627</v>
      </c>
      <c r="AB40" s="99">
        <v>385</v>
      </c>
      <c r="AC40" s="99">
        <v>30</v>
      </c>
      <c r="AD40" s="13">
        <v>2748707.5</v>
      </c>
      <c r="AE40" s="13">
        <v>214185</v>
      </c>
      <c r="AF40" s="114">
        <v>2748707.5</v>
      </c>
      <c r="AG40" s="114">
        <v>214185</v>
      </c>
    </row>
    <row r="41" spans="1:33" s="21" customFormat="1">
      <c r="A41" s="1">
        <v>45352</v>
      </c>
      <c r="B41" s="21" t="s">
        <v>28</v>
      </c>
      <c r="C41" s="2" t="s">
        <v>29</v>
      </c>
      <c r="D41" s="21" t="s">
        <v>22</v>
      </c>
      <c r="E41" s="2" t="s">
        <v>23</v>
      </c>
      <c r="F41" s="11">
        <v>0</v>
      </c>
      <c r="G41" s="99">
        <v>7977</v>
      </c>
      <c r="H41" s="99">
        <v>1382</v>
      </c>
      <c r="I41" s="99">
        <v>3</v>
      </c>
      <c r="J41" s="99">
        <v>754</v>
      </c>
      <c r="K41" s="99">
        <v>0</v>
      </c>
      <c r="L41" s="99">
        <v>0</v>
      </c>
      <c r="M41" s="99">
        <v>0</v>
      </c>
      <c r="N41" s="99">
        <v>7977</v>
      </c>
      <c r="O41" s="104">
        <v>57089500.5</v>
      </c>
      <c r="P41" s="104">
        <v>9866789</v>
      </c>
      <c r="Q41" s="13">
        <v>9228365.1899999995</v>
      </c>
      <c r="R41" s="12">
        <v>66317865.689999998</v>
      </c>
      <c r="S41" s="12">
        <v>0</v>
      </c>
      <c r="T41" s="12">
        <v>57089500.5</v>
      </c>
      <c r="U41" s="12">
        <v>66317865.689999998</v>
      </c>
      <c r="V41" s="2">
        <v>3660</v>
      </c>
      <c r="W41" s="2">
        <v>614</v>
      </c>
      <c r="X41" s="2">
        <v>26222376</v>
      </c>
      <c r="Y41" s="12">
        <v>4383653</v>
      </c>
      <c r="Z41" s="13">
        <v>30511086.73</v>
      </c>
      <c r="AA41" s="13">
        <v>5105096.3600000003</v>
      </c>
      <c r="AB41" s="99">
        <v>4317</v>
      </c>
      <c r="AC41" s="99">
        <v>768</v>
      </c>
      <c r="AD41" s="13">
        <v>30867124.5</v>
      </c>
      <c r="AE41" s="13">
        <v>5483136</v>
      </c>
      <c r="AF41" s="114">
        <v>35806778.960000001</v>
      </c>
      <c r="AG41" s="114">
        <v>6383177.7300000004</v>
      </c>
    </row>
    <row r="42" spans="1:33" s="21" customFormat="1">
      <c r="A42" s="1">
        <v>45352</v>
      </c>
      <c r="B42" s="21" t="s">
        <v>28</v>
      </c>
      <c r="C42" s="2" t="s">
        <v>29</v>
      </c>
      <c r="D42" s="21" t="s">
        <v>44</v>
      </c>
      <c r="E42" s="2" t="s">
        <v>45</v>
      </c>
      <c r="F42" s="11">
        <v>0</v>
      </c>
      <c r="G42" s="99">
        <v>5142</v>
      </c>
      <c r="H42" s="99">
        <v>768</v>
      </c>
      <c r="I42" s="99">
        <v>4</v>
      </c>
      <c r="J42" s="99">
        <v>684</v>
      </c>
      <c r="K42" s="99">
        <v>0</v>
      </c>
      <c r="L42" s="99">
        <v>0</v>
      </c>
      <c r="M42" s="99">
        <v>0</v>
      </c>
      <c r="N42" s="99">
        <v>5142</v>
      </c>
      <c r="O42" s="104">
        <v>36894921</v>
      </c>
      <c r="P42" s="104">
        <v>5483136</v>
      </c>
      <c r="Q42" s="13">
        <v>1711820.79</v>
      </c>
      <c r="R42" s="12">
        <v>38606741.789999999</v>
      </c>
      <c r="S42" s="12">
        <v>0</v>
      </c>
      <c r="T42" s="12">
        <v>36894921</v>
      </c>
      <c r="U42" s="12">
        <v>38606741.789999999</v>
      </c>
      <c r="V42" s="2">
        <v>2269</v>
      </c>
      <c r="W42" s="2">
        <v>317</v>
      </c>
      <c r="X42" s="2">
        <v>16383137.5</v>
      </c>
      <c r="Y42" s="12">
        <v>2263221.5</v>
      </c>
      <c r="Z42" s="13">
        <v>17145071.640000001</v>
      </c>
      <c r="AA42" s="13">
        <v>2370189.21</v>
      </c>
      <c r="AB42" s="99">
        <v>2873</v>
      </c>
      <c r="AC42" s="99">
        <v>451</v>
      </c>
      <c r="AD42" s="13">
        <v>20511783.5</v>
      </c>
      <c r="AE42" s="13">
        <v>3219914.5</v>
      </c>
      <c r="AF42" s="114">
        <v>21461670.149999999</v>
      </c>
      <c r="AG42" s="114">
        <v>3372098.79</v>
      </c>
    </row>
    <row r="43" spans="1:33" s="21" customFormat="1">
      <c r="A43" s="1"/>
      <c r="C43" s="2"/>
      <c r="E43" s="2"/>
      <c r="F43" s="11"/>
      <c r="G43" s="99"/>
      <c r="H43" s="99"/>
      <c r="I43" s="99"/>
      <c r="J43" s="99"/>
      <c r="K43" s="99"/>
      <c r="L43" s="99"/>
      <c r="M43" s="99"/>
      <c r="N43" s="99"/>
      <c r="O43" s="104"/>
      <c r="P43" s="104"/>
      <c r="Q43" s="13"/>
      <c r="R43" s="12"/>
      <c r="S43" s="12"/>
      <c r="T43" s="12"/>
      <c r="U43" s="12"/>
      <c r="V43" s="2"/>
      <c r="W43" s="2"/>
      <c r="X43" s="2"/>
      <c r="Y43" s="12"/>
      <c r="Z43" s="13"/>
      <c r="AA43" s="13"/>
      <c r="AB43" s="99"/>
      <c r="AC43" s="99"/>
      <c r="AD43" s="13"/>
      <c r="AE43" s="13"/>
      <c r="AF43" s="114"/>
      <c r="AG43" s="114"/>
    </row>
    <row r="44" spans="1:33" s="21" customFormat="1">
      <c r="A44" s="1"/>
      <c r="C44" s="2"/>
      <c r="E44" s="2"/>
      <c r="F44" s="11"/>
      <c r="G44" s="99"/>
      <c r="H44" s="99"/>
      <c r="I44" s="99"/>
      <c r="J44" s="99"/>
      <c r="K44" s="99"/>
      <c r="L44" s="99"/>
      <c r="M44" s="99"/>
      <c r="N44" s="99"/>
      <c r="O44" s="104"/>
      <c r="P44" s="104"/>
      <c r="Q44" s="13"/>
      <c r="R44" s="12"/>
      <c r="S44" s="12"/>
      <c r="T44" s="12"/>
      <c r="U44" s="12"/>
      <c r="V44" s="2"/>
      <c r="W44" s="2"/>
      <c r="X44" s="2"/>
      <c r="Y44" s="12"/>
      <c r="Z44" s="13"/>
      <c r="AA44" s="13"/>
      <c r="AB44" s="99"/>
      <c r="AC44" s="99"/>
      <c r="AD44" s="13"/>
      <c r="AE44" s="13"/>
      <c r="AF44" s="114"/>
      <c r="AG44" s="114"/>
    </row>
    <row r="45" spans="1:33" s="21" customFormat="1">
      <c r="A45" s="1"/>
      <c r="C45" s="2"/>
      <c r="E45" s="2"/>
      <c r="F45" s="11"/>
      <c r="G45" s="99"/>
      <c r="H45" s="99"/>
      <c r="I45" s="99"/>
      <c r="J45" s="99"/>
      <c r="K45" s="99"/>
      <c r="L45" s="99"/>
      <c r="M45" s="99"/>
      <c r="N45" s="99"/>
      <c r="O45" s="104"/>
      <c r="P45" s="104"/>
      <c r="Q45" s="13"/>
      <c r="R45" s="12"/>
      <c r="S45" s="12"/>
      <c r="T45" s="12"/>
      <c r="U45" s="12"/>
      <c r="V45" s="2"/>
      <c r="W45" s="2"/>
      <c r="X45" s="2"/>
      <c r="Y45" s="12"/>
      <c r="Z45" s="13"/>
      <c r="AA45" s="13"/>
      <c r="AB45" s="99"/>
      <c r="AC45" s="99"/>
      <c r="AD45" s="13"/>
      <c r="AE45" s="13"/>
      <c r="AF45" s="114"/>
      <c r="AG45" s="114"/>
    </row>
    <row r="46" spans="1:33" s="21" customFormat="1">
      <c r="A46" s="1"/>
      <c r="C46" s="2"/>
      <c r="E46" s="2"/>
      <c r="F46" s="11"/>
      <c r="G46" s="99"/>
      <c r="H46" s="99"/>
      <c r="I46" s="99"/>
      <c r="J46" s="99"/>
      <c r="K46" s="99"/>
      <c r="L46" s="99"/>
      <c r="M46" s="99"/>
      <c r="N46" s="99"/>
      <c r="O46" s="104"/>
      <c r="P46" s="104"/>
      <c r="Q46" s="13"/>
      <c r="R46" s="12"/>
      <c r="S46" s="12"/>
      <c r="T46" s="12"/>
      <c r="U46" s="12"/>
      <c r="V46" s="2"/>
      <c r="W46" s="2"/>
      <c r="X46" s="2"/>
      <c r="Y46" s="12"/>
      <c r="Z46" s="13"/>
      <c r="AA46" s="13"/>
      <c r="AB46" s="99"/>
      <c r="AC46" s="99"/>
      <c r="AD46" s="13"/>
      <c r="AE46" s="13"/>
      <c r="AF46" s="114"/>
      <c r="AG46" s="114"/>
    </row>
    <row r="47" spans="1:33" s="21" customFormat="1">
      <c r="A47" s="1"/>
      <c r="C47" s="2"/>
      <c r="E47" s="2"/>
      <c r="F47" s="11"/>
      <c r="G47" s="99"/>
      <c r="H47" s="99"/>
      <c r="I47" s="99"/>
      <c r="J47" s="99"/>
      <c r="K47" s="99"/>
      <c r="L47" s="99"/>
      <c r="M47" s="99"/>
      <c r="N47" s="99"/>
      <c r="O47" s="104"/>
      <c r="P47" s="104"/>
      <c r="Q47" s="13"/>
      <c r="R47" s="12"/>
      <c r="S47" s="12"/>
      <c r="T47" s="12"/>
      <c r="U47" s="12"/>
      <c r="V47" s="2"/>
      <c r="W47" s="2"/>
      <c r="X47" s="2"/>
      <c r="Y47" s="12"/>
      <c r="Z47" s="13"/>
      <c r="AA47" s="13"/>
      <c r="AB47" s="99"/>
      <c r="AC47" s="99"/>
      <c r="AD47" s="13"/>
      <c r="AE47" s="13"/>
      <c r="AF47" s="114"/>
      <c r="AG47" s="114"/>
    </row>
    <row r="48" spans="1:33" s="21" customFormat="1">
      <c r="A48" s="1"/>
      <c r="C48" s="2"/>
      <c r="E48" s="2"/>
      <c r="F48" s="11"/>
      <c r="G48" s="99"/>
      <c r="H48" s="99"/>
      <c r="I48" s="99"/>
      <c r="J48" s="99"/>
      <c r="K48" s="99"/>
      <c r="L48" s="99"/>
      <c r="M48" s="99"/>
      <c r="N48" s="99"/>
      <c r="O48" s="104"/>
      <c r="P48" s="104"/>
      <c r="Q48" s="13"/>
      <c r="R48" s="12"/>
      <c r="S48" s="12"/>
      <c r="T48" s="12"/>
      <c r="U48" s="12"/>
      <c r="V48" s="2"/>
      <c r="W48" s="2"/>
      <c r="X48" s="2"/>
      <c r="Y48" s="12"/>
      <c r="Z48" s="13"/>
      <c r="AA48" s="13"/>
      <c r="AB48" s="99"/>
      <c r="AC48" s="99"/>
      <c r="AD48" s="13"/>
      <c r="AE48" s="13"/>
      <c r="AF48" s="114"/>
      <c r="AG48" s="114"/>
    </row>
    <row r="49" spans="1:33" s="21" customFormat="1">
      <c r="A49" s="1"/>
      <c r="C49" s="2"/>
      <c r="E49" s="2"/>
      <c r="F49" s="11"/>
      <c r="G49" s="99"/>
      <c r="H49" s="99"/>
      <c r="I49" s="99"/>
      <c r="J49" s="99"/>
      <c r="K49" s="99"/>
      <c r="L49" s="99"/>
      <c r="M49" s="99"/>
      <c r="N49" s="99"/>
      <c r="O49" s="104"/>
      <c r="P49" s="104"/>
      <c r="Q49" s="13"/>
      <c r="R49" s="12"/>
      <c r="S49" s="12"/>
      <c r="T49" s="12"/>
      <c r="U49" s="12"/>
      <c r="V49" s="2"/>
      <c r="W49" s="2"/>
      <c r="X49" s="2"/>
      <c r="Y49" s="12"/>
      <c r="Z49" s="13"/>
      <c r="AA49" s="13"/>
      <c r="AB49" s="99"/>
      <c r="AC49" s="99"/>
      <c r="AD49" s="13"/>
      <c r="AE49" s="13"/>
      <c r="AF49" s="114"/>
      <c r="AG49" s="114"/>
    </row>
    <row r="50" spans="1:33" s="21" customFormat="1">
      <c r="A50" s="1"/>
      <c r="C50" s="2"/>
      <c r="E50" s="2"/>
      <c r="F50" s="11"/>
      <c r="G50" s="99"/>
      <c r="H50" s="99"/>
      <c r="I50" s="99"/>
      <c r="J50" s="99"/>
      <c r="K50" s="99"/>
      <c r="L50" s="99"/>
      <c r="M50" s="99"/>
      <c r="N50" s="99"/>
      <c r="O50" s="104"/>
      <c r="P50" s="104"/>
      <c r="Q50" s="13"/>
      <c r="R50" s="12"/>
      <c r="S50" s="12"/>
      <c r="T50" s="12"/>
      <c r="U50" s="12"/>
      <c r="V50" s="2"/>
      <c r="W50" s="2"/>
      <c r="X50" s="2"/>
      <c r="Y50" s="12"/>
      <c r="Z50" s="13"/>
      <c r="AA50" s="13"/>
      <c r="AB50" s="99"/>
      <c r="AC50" s="99"/>
      <c r="AD50" s="13"/>
      <c r="AE50" s="13"/>
      <c r="AF50" s="114"/>
      <c r="AG50" s="114"/>
    </row>
    <row r="51" spans="1:33" s="21" customFormat="1">
      <c r="A51" s="1"/>
      <c r="C51" s="2"/>
      <c r="E51" s="2"/>
      <c r="F51" s="11"/>
      <c r="G51" s="99"/>
      <c r="H51" s="99"/>
      <c r="I51" s="99"/>
      <c r="J51" s="99"/>
      <c r="K51" s="99"/>
      <c r="L51" s="99"/>
      <c r="M51" s="99"/>
      <c r="N51" s="99"/>
      <c r="O51" s="104"/>
      <c r="P51" s="104"/>
      <c r="Q51" s="13"/>
      <c r="R51" s="12"/>
      <c r="S51" s="12"/>
      <c r="T51" s="12"/>
      <c r="U51" s="12"/>
      <c r="V51" s="2"/>
      <c r="W51" s="2"/>
      <c r="X51" s="2"/>
      <c r="Y51" s="12"/>
      <c r="Z51" s="13"/>
      <c r="AA51" s="13"/>
      <c r="AB51" s="99"/>
      <c r="AC51" s="99"/>
      <c r="AD51" s="13"/>
      <c r="AE51" s="13"/>
      <c r="AF51" s="114"/>
      <c r="AG51" s="114"/>
    </row>
    <row r="52" spans="1:33" s="21" customFormat="1">
      <c r="A52" s="1"/>
      <c r="C52" s="2"/>
      <c r="E52" s="2"/>
      <c r="F52" s="11"/>
      <c r="G52" s="99"/>
      <c r="H52" s="99"/>
      <c r="I52" s="99"/>
      <c r="J52" s="99"/>
      <c r="K52" s="99"/>
      <c r="L52" s="99"/>
      <c r="M52" s="99"/>
      <c r="N52" s="99"/>
      <c r="O52" s="104"/>
      <c r="P52" s="104"/>
      <c r="Q52" s="13"/>
      <c r="R52" s="12"/>
      <c r="S52" s="12"/>
      <c r="T52" s="12"/>
      <c r="U52" s="12"/>
      <c r="V52" s="2"/>
      <c r="W52" s="2"/>
      <c r="X52" s="2"/>
      <c r="Y52" s="12"/>
      <c r="Z52" s="13"/>
      <c r="AA52" s="13"/>
      <c r="AB52" s="99"/>
      <c r="AC52" s="99"/>
      <c r="AD52" s="13"/>
      <c r="AE52" s="13"/>
      <c r="AF52" s="114"/>
      <c r="AG52" s="114"/>
    </row>
    <row r="53" spans="1:33" s="21" customFormat="1">
      <c r="A53" s="1"/>
      <c r="C53" s="2"/>
      <c r="E53" s="2"/>
      <c r="F53" s="11"/>
      <c r="G53" s="99"/>
      <c r="H53" s="99"/>
      <c r="I53" s="99"/>
      <c r="J53" s="99"/>
      <c r="K53" s="99"/>
      <c r="L53" s="99"/>
      <c r="M53" s="99"/>
      <c r="N53" s="99"/>
      <c r="O53" s="104"/>
      <c r="P53" s="104"/>
      <c r="Q53" s="13"/>
      <c r="R53" s="12"/>
      <c r="S53" s="12"/>
      <c r="T53" s="12"/>
      <c r="U53" s="12"/>
      <c r="V53" s="2"/>
      <c r="W53" s="2"/>
      <c r="X53" s="2"/>
      <c r="Y53" s="12"/>
      <c r="Z53" s="13"/>
      <c r="AA53" s="13"/>
      <c r="AB53" s="99"/>
      <c r="AC53" s="99"/>
      <c r="AD53" s="13"/>
      <c r="AE53" s="13"/>
      <c r="AF53" s="114"/>
      <c r="AG53" s="114"/>
    </row>
    <row r="54" spans="1:33" s="21" customFormat="1">
      <c r="A54" s="1"/>
      <c r="C54" s="2"/>
      <c r="E54" s="2"/>
      <c r="F54" s="11"/>
      <c r="G54" s="99"/>
      <c r="H54" s="99"/>
      <c r="I54" s="99"/>
      <c r="J54" s="99"/>
      <c r="K54" s="99"/>
      <c r="L54" s="99"/>
      <c r="M54" s="99"/>
      <c r="N54" s="99"/>
      <c r="O54" s="104"/>
      <c r="P54" s="104"/>
      <c r="Q54" s="13"/>
      <c r="R54" s="12"/>
      <c r="S54" s="12"/>
      <c r="T54" s="12"/>
      <c r="U54" s="12"/>
      <c r="V54" s="2"/>
      <c r="W54" s="2"/>
      <c r="X54" s="2"/>
      <c r="Y54" s="12"/>
      <c r="Z54" s="13"/>
      <c r="AA54" s="13"/>
      <c r="AB54" s="99"/>
      <c r="AC54" s="99"/>
      <c r="AD54" s="13"/>
      <c r="AE54" s="13"/>
      <c r="AF54" s="114"/>
      <c r="AG54" s="114"/>
    </row>
    <row r="55" spans="1:33" s="21" customFormat="1">
      <c r="A55" s="1"/>
      <c r="C55" s="2"/>
      <c r="E55" s="2"/>
      <c r="F55" s="11"/>
      <c r="G55" s="99"/>
      <c r="H55" s="99"/>
      <c r="I55" s="99"/>
      <c r="J55" s="99"/>
      <c r="K55" s="99"/>
      <c r="L55" s="99"/>
      <c r="M55" s="99"/>
      <c r="N55" s="99"/>
      <c r="O55" s="104"/>
      <c r="P55" s="104"/>
      <c r="Q55" s="13"/>
      <c r="R55" s="12"/>
      <c r="S55" s="12"/>
      <c r="T55" s="12"/>
      <c r="U55" s="12"/>
      <c r="V55" s="2"/>
      <c r="W55" s="2"/>
      <c r="X55" s="2"/>
      <c r="Y55" s="12"/>
      <c r="Z55" s="13"/>
      <c r="AA55" s="13"/>
      <c r="AB55" s="99"/>
      <c r="AC55" s="99"/>
      <c r="AD55" s="13"/>
      <c r="AE55" s="13"/>
      <c r="AF55" s="114"/>
      <c r="AG55" s="114"/>
    </row>
    <row r="56" spans="1:33" s="21" customFormat="1">
      <c r="A56" s="1"/>
      <c r="C56" s="2"/>
      <c r="E56" s="2"/>
      <c r="F56" s="11"/>
      <c r="G56" s="99"/>
      <c r="H56" s="99"/>
      <c r="I56" s="99"/>
      <c r="J56" s="99"/>
      <c r="K56" s="99"/>
      <c r="L56" s="99"/>
      <c r="M56" s="99"/>
      <c r="N56" s="99"/>
      <c r="O56" s="104"/>
      <c r="P56" s="104"/>
      <c r="Q56" s="13"/>
      <c r="R56" s="12"/>
      <c r="S56" s="12"/>
      <c r="T56" s="12"/>
      <c r="U56" s="12"/>
      <c r="V56" s="2"/>
      <c r="W56" s="2"/>
      <c r="X56" s="2"/>
      <c r="Y56" s="12"/>
      <c r="Z56" s="13"/>
      <c r="AA56" s="13"/>
      <c r="AB56" s="99"/>
      <c r="AC56" s="99"/>
      <c r="AD56" s="13"/>
      <c r="AE56" s="13"/>
      <c r="AF56" s="114"/>
      <c r="AG56" s="114"/>
    </row>
    <row r="57" spans="1:33" s="21" customFormat="1">
      <c r="A57" s="1"/>
      <c r="C57" s="2"/>
      <c r="E57" s="2"/>
      <c r="F57" s="11"/>
      <c r="G57" s="99"/>
      <c r="H57" s="99"/>
      <c r="I57" s="99"/>
      <c r="J57" s="99"/>
      <c r="K57" s="99"/>
      <c r="L57" s="99"/>
      <c r="M57" s="99"/>
      <c r="N57" s="99"/>
      <c r="O57" s="104"/>
      <c r="P57" s="104"/>
      <c r="Q57" s="13"/>
      <c r="R57" s="12"/>
      <c r="S57" s="12"/>
      <c r="T57" s="12"/>
      <c r="U57" s="12"/>
      <c r="V57" s="2"/>
      <c r="W57" s="2"/>
      <c r="X57" s="2"/>
      <c r="Y57" s="12"/>
      <c r="Z57" s="13"/>
      <c r="AA57" s="13"/>
      <c r="AB57" s="99"/>
      <c r="AC57" s="99"/>
      <c r="AD57" s="13"/>
      <c r="AE57" s="13"/>
      <c r="AF57" s="114"/>
      <c r="AG57" s="114"/>
    </row>
    <row r="58" spans="1:33" s="21" customFormat="1">
      <c r="A58" s="1"/>
      <c r="C58" s="2"/>
      <c r="E58" s="2"/>
      <c r="F58" s="11"/>
      <c r="G58" s="99"/>
      <c r="H58" s="99"/>
      <c r="I58" s="99"/>
      <c r="J58" s="99"/>
      <c r="K58" s="99"/>
      <c r="L58" s="99"/>
      <c r="M58" s="99"/>
      <c r="N58" s="99"/>
      <c r="O58" s="104"/>
      <c r="P58" s="104"/>
      <c r="Q58" s="13"/>
      <c r="R58" s="12"/>
      <c r="S58" s="12"/>
      <c r="T58" s="12"/>
      <c r="U58" s="12"/>
      <c r="V58" s="2"/>
      <c r="W58" s="2"/>
      <c r="X58" s="2"/>
      <c r="Y58" s="12"/>
      <c r="Z58" s="13"/>
      <c r="AA58" s="13"/>
      <c r="AB58" s="99"/>
      <c r="AC58" s="99"/>
      <c r="AD58" s="13"/>
      <c r="AE58" s="13"/>
      <c r="AF58" s="114"/>
      <c r="AG58" s="114"/>
    </row>
    <row r="59" spans="1:33" s="21" customFormat="1">
      <c r="A59" s="1"/>
      <c r="C59" s="2"/>
      <c r="E59" s="2"/>
      <c r="F59" s="11"/>
      <c r="G59" s="99"/>
      <c r="H59" s="99"/>
      <c r="I59" s="99"/>
      <c r="J59" s="99"/>
      <c r="K59" s="99"/>
      <c r="L59" s="99"/>
      <c r="M59" s="99"/>
      <c r="N59" s="99"/>
      <c r="O59" s="104"/>
      <c r="P59" s="104"/>
      <c r="Q59" s="13"/>
      <c r="R59" s="12"/>
      <c r="S59" s="12"/>
      <c r="T59" s="12"/>
      <c r="U59" s="12"/>
      <c r="V59" s="2"/>
      <c r="W59" s="2"/>
      <c r="X59" s="2"/>
      <c r="Y59" s="12"/>
      <c r="Z59" s="13"/>
      <c r="AA59" s="13"/>
      <c r="AB59" s="99"/>
      <c r="AC59" s="99"/>
      <c r="AD59" s="13"/>
      <c r="AE59" s="13"/>
      <c r="AF59" s="114"/>
      <c r="AG59" s="114"/>
    </row>
    <row r="60" spans="1:33" s="21" customFormat="1">
      <c r="A60" s="1"/>
      <c r="C60" s="2"/>
      <c r="E60" s="2"/>
      <c r="F60" s="11"/>
      <c r="G60" s="99"/>
      <c r="H60" s="99"/>
      <c r="I60" s="99"/>
      <c r="J60" s="99"/>
      <c r="K60" s="99"/>
      <c r="L60" s="99"/>
      <c r="M60" s="99"/>
      <c r="N60" s="99"/>
      <c r="O60" s="104"/>
      <c r="P60" s="104"/>
      <c r="Q60" s="13"/>
      <c r="R60" s="12"/>
      <c r="S60" s="12"/>
      <c r="T60" s="12"/>
      <c r="U60" s="12"/>
      <c r="V60" s="2"/>
      <c r="W60" s="2"/>
      <c r="X60" s="2"/>
      <c r="Y60" s="12"/>
      <c r="Z60" s="13"/>
      <c r="AA60" s="13"/>
      <c r="AB60" s="99"/>
      <c r="AC60" s="99"/>
      <c r="AD60" s="13"/>
      <c r="AE60" s="13"/>
      <c r="AF60" s="114"/>
      <c r="AG60" s="114"/>
    </row>
    <row r="61" spans="1:33" s="21" customFormat="1">
      <c r="A61" s="1"/>
      <c r="C61" s="2"/>
      <c r="E61" s="2"/>
      <c r="F61" s="11"/>
      <c r="G61" s="99"/>
      <c r="H61" s="99"/>
      <c r="I61" s="99"/>
      <c r="J61" s="99"/>
      <c r="K61" s="99"/>
      <c r="L61" s="99"/>
      <c r="M61" s="99"/>
      <c r="N61" s="99"/>
      <c r="O61" s="104"/>
      <c r="P61" s="104"/>
      <c r="Q61" s="13"/>
      <c r="R61" s="12"/>
      <c r="S61" s="12"/>
      <c r="T61" s="12"/>
      <c r="U61" s="12"/>
      <c r="V61" s="2"/>
      <c r="W61" s="2"/>
      <c r="X61" s="2"/>
      <c r="Y61" s="12"/>
      <c r="Z61" s="13"/>
      <c r="AA61" s="13"/>
      <c r="AB61" s="99"/>
      <c r="AC61" s="99"/>
      <c r="AD61" s="13"/>
      <c r="AE61" s="13"/>
      <c r="AF61" s="114"/>
      <c r="AG61" s="114"/>
    </row>
    <row r="62" spans="1:33" s="21" customFormat="1">
      <c r="A62" s="1"/>
      <c r="C62" s="2"/>
      <c r="E62" s="2"/>
      <c r="F62" s="11"/>
      <c r="G62" s="99"/>
      <c r="H62" s="99"/>
      <c r="I62" s="99"/>
      <c r="J62" s="99"/>
      <c r="K62" s="99"/>
      <c r="L62" s="99"/>
      <c r="M62" s="99"/>
      <c r="N62" s="99"/>
      <c r="O62" s="104"/>
      <c r="P62" s="104"/>
      <c r="Q62" s="13"/>
      <c r="R62" s="12"/>
      <c r="S62" s="12"/>
      <c r="T62" s="12"/>
      <c r="U62" s="12"/>
      <c r="V62" s="2"/>
      <c r="W62" s="2"/>
      <c r="X62" s="2"/>
      <c r="Y62" s="12"/>
      <c r="Z62" s="13"/>
      <c r="AA62" s="13"/>
      <c r="AB62" s="99"/>
      <c r="AC62" s="99"/>
      <c r="AD62" s="13"/>
      <c r="AE62" s="13"/>
      <c r="AF62" s="114"/>
      <c r="AG62" s="114"/>
    </row>
    <row r="63" spans="1:33" s="21" customFormat="1">
      <c r="A63" s="1"/>
      <c r="C63" s="2"/>
      <c r="E63" s="2"/>
      <c r="F63" s="11"/>
      <c r="G63" s="99"/>
      <c r="H63" s="99"/>
      <c r="I63" s="99"/>
      <c r="J63" s="99"/>
      <c r="K63" s="99"/>
      <c r="L63" s="99"/>
      <c r="M63" s="99"/>
      <c r="N63" s="99"/>
      <c r="O63" s="104"/>
      <c r="P63" s="104"/>
      <c r="Q63" s="13"/>
      <c r="R63" s="12"/>
      <c r="S63" s="12"/>
      <c r="T63" s="12"/>
      <c r="U63" s="12"/>
      <c r="V63" s="2"/>
      <c r="W63" s="2"/>
      <c r="X63" s="2"/>
      <c r="Y63" s="12"/>
      <c r="Z63" s="13"/>
      <c r="AA63" s="13"/>
      <c r="AB63" s="99"/>
      <c r="AC63" s="99"/>
      <c r="AD63" s="13"/>
      <c r="AE63" s="13"/>
      <c r="AF63" s="114"/>
      <c r="AG63" s="114"/>
    </row>
    <row r="64" spans="1:33" s="21" customFormat="1">
      <c r="A64" s="1"/>
      <c r="C64" s="2"/>
      <c r="E64" s="2"/>
      <c r="F64" s="11"/>
      <c r="G64" s="99"/>
      <c r="H64" s="99"/>
      <c r="I64" s="99"/>
      <c r="J64" s="99"/>
      <c r="K64" s="99"/>
      <c r="L64" s="99"/>
      <c r="M64" s="99"/>
      <c r="N64" s="99"/>
      <c r="O64" s="104"/>
      <c r="P64" s="104"/>
      <c r="Q64" s="13"/>
      <c r="R64" s="12"/>
      <c r="S64" s="12"/>
      <c r="T64" s="12"/>
      <c r="U64" s="12"/>
      <c r="V64" s="2"/>
      <c r="W64" s="2"/>
      <c r="X64" s="2"/>
      <c r="Y64" s="12"/>
      <c r="Z64" s="13"/>
      <c r="AA64" s="13"/>
      <c r="AB64" s="99"/>
      <c r="AC64" s="99"/>
      <c r="AD64" s="13"/>
      <c r="AE64" s="13"/>
      <c r="AF64" s="114"/>
      <c r="AG64" s="114"/>
    </row>
    <row r="65" spans="1:33" s="21" customFormat="1">
      <c r="A65" s="1"/>
      <c r="C65" s="2"/>
      <c r="E65" s="2"/>
      <c r="F65" s="11"/>
      <c r="G65" s="99"/>
      <c r="H65" s="99"/>
      <c r="I65" s="99"/>
      <c r="J65" s="99"/>
      <c r="K65" s="99"/>
      <c r="L65" s="99"/>
      <c r="M65" s="99"/>
      <c r="N65" s="99"/>
      <c r="O65" s="104"/>
      <c r="P65" s="104"/>
      <c r="Q65" s="13"/>
      <c r="R65" s="12"/>
      <c r="S65" s="12"/>
      <c r="T65" s="12"/>
      <c r="U65" s="12"/>
      <c r="V65" s="2"/>
      <c r="W65" s="2"/>
      <c r="X65" s="2"/>
      <c r="Y65" s="12"/>
      <c r="Z65" s="13"/>
      <c r="AA65" s="13"/>
      <c r="AB65" s="99"/>
      <c r="AC65" s="99"/>
      <c r="AD65" s="13"/>
      <c r="AE65" s="13"/>
      <c r="AF65" s="114"/>
      <c r="AG65" s="114"/>
    </row>
    <row r="66" spans="1:33" s="21" customFormat="1">
      <c r="A66" s="1"/>
      <c r="C66" s="2"/>
      <c r="E66" s="2"/>
      <c r="F66" s="11"/>
      <c r="G66" s="99"/>
      <c r="H66" s="99"/>
      <c r="I66" s="99"/>
      <c r="J66" s="99"/>
      <c r="K66" s="99"/>
      <c r="L66" s="99"/>
      <c r="M66" s="99"/>
      <c r="N66" s="99"/>
      <c r="O66" s="104"/>
      <c r="P66" s="104"/>
      <c r="Q66" s="13"/>
      <c r="R66" s="12"/>
      <c r="S66" s="12"/>
      <c r="T66" s="12"/>
      <c r="U66" s="12"/>
      <c r="V66" s="2"/>
      <c r="W66" s="2"/>
      <c r="X66" s="2"/>
      <c r="Y66" s="12"/>
      <c r="Z66" s="13"/>
      <c r="AA66" s="13"/>
      <c r="AB66" s="99"/>
      <c r="AC66" s="99"/>
      <c r="AD66" s="13"/>
      <c r="AE66" s="13"/>
      <c r="AF66" s="114"/>
      <c r="AG66" s="114"/>
    </row>
    <row r="67" spans="1:33" s="21" customFormat="1">
      <c r="A67" s="1"/>
      <c r="C67" s="2"/>
      <c r="E67" s="2"/>
      <c r="F67" s="11"/>
      <c r="G67" s="99"/>
      <c r="H67" s="99"/>
      <c r="I67" s="99"/>
      <c r="J67" s="99"/>
      <c r="K67" s="99"/>
      <c r="L67" s="99"/>
      <c r="M67" s="99"/>
      <c r="N67" s="99"/>
      <c r="O67" s="104"/>
      <c r="P67" s="104"/>
      <c r="Q67" s="13"/>
      <c r="R67" s="12"/>
      <c r="S67" s="12"/>
      <c r="T67" s="12"/>
      <c r="U67" s="12"/>
      <c r="V67" s="2"/>
      <c r="W67" s="2"/>
      <c r="X67" s="2"/>
      <c r="Y67" s="12"/>
      <c r="Z67" s="13"/>
      <c r="AA67" s="13"/>
      <c r="AB67" s="99"/>
      <c r="AC67" s="99"/>
      <c r="AD67" s="13"/>
      <c r="AE67" s="13"/>
      <c r="AF67" s="114"/>
      <c r="AG67" s="114"/>
    </row>
    <row r="68" spans="1:33" s="21" customFormat="1">
      <c r="A68" s="1"/>
      <c r="C68" s="2"/>
      <c r="E68" s="2"/>
      <c r="F68" s="11"/>
      <c r="G68" s="99"/>
      <c r="H68" s="99"/>
      <c r="I68" s="99"/>
      <c r="J68" s="99"/>
      <c r="K68" s="99"/>
      <c r="L68" s="99"/>
      <c r="M68" s="99"/>
      <c r="N68" s="99"/>
      <c r="O68" s="104"/>
      <c r="P68" s="104"/>
      <c r="Q68" s="13"/>
      <c r="R68" s="12"/>
      <c r="S68" s="12"/>
      <c r="T68" s="12"/>
      <c r="U68" s="12"/>
      <c r="V68" s="2"/>
      <c r="W68" s="2"/>
      <c r="X68" s="2"/>
      <c r="Y68" s="12"/>
      <c r="Z68" s="13"/>
      <c r="AA68" s="13"/>
      <c r="AB68" s="99"/>
      <c r="AC68" s="99"/>
      <c r="AD68" s="13"/>
      <c r="AE68" s="13"/>
      <c r="AF68" s="114"/>
      <c r="AG68" s="114"/>
    </row>
    <row r="69" spans="1:33" s="21" customFormat="1">
      <c r="A69" s="1"/>
      <c r="C69" s="2"/>
      <c r="E69" s="2"/>
      <c r="F69" s="11"/>
      <c r="G69" s="99"/>
      <c r="H69" s="99"/>
      <c r="I69" s="99"/>
      <c r="J69" s="99"/>
      <c r="K69" s="99"/>
      <c r="L69" s="99"/>
      <c r="M69" s="99"/>
      <c r="N69" s="99"/>
      <c r="O69" s="104"/>
      <c r="P69" s="104"/>
      <c r="Q69" s="13"/>
      <c r="R69" s="12"/>
      <c r="S69" s="12"/>
      <c r="T69" s="12"/>
      <c r="U69" s="12"/>
      <c r="V69" s="2"/>
      <c r="W69" s="2"/>
      <c r="X69" s="2"/>
      <c r="Y69" s="12"/>
      <c r="Z69" s="13"/>
      <c r="AA69" s="13"/>
      <c r="AB69" s="99"/>
      <c r="AC69" s="99"/>
      <c r="AD69" s="13"/>
      <c r="AE69" s="13"/>
      <c r="AF69" s="114"/>
      <c r="AG69" s="114"/>
    </row>
    <row r="70" spans="1:33" s="21" customFormat="1">
      <c r="A70" s="1"/>
      <c r="C70" s="2"/>
      <c r="E70" s="2"/>
      <c r="F70" s="11"/>
      <c r="G70" s="99"/>
      <c r="H70" s="99"/>
      <c r="I70" s="99"/>
      <c r="J70" s="99"/>
      <c r="K70" s="99"/>
      <c r="L70" s="99"/>
      <c r="M70" s="99"/>
      <c r="N70" s="99"/>
      <c r="O70" s="104"/>
      <c r="P70" s="104"/>
      <c r="Q70" s="13"/>
      <c r="R70" s="12"/>
      <c r="S70" s="12"/>
      <c r="T70" s="12"/>
      <c r="U70" s="12"/>
      <c r="V70" s="2"/>
      <c r="W70" s="2"/>
      <c r="X70" s="2"/>
      <c r="Y70" s="12"/>
      <c r="Z70" s="13"/>
      <c r="AA70" s="13"/>
      <c r="AB70" s="99"/>
      <c r="AC70" s="99"/>
      <c r="AD70" s="13"/>
      <c r="AE70" s="13"/>
      <c r="AF70" s="114"/>
      <c r="AG70" s="114"/>
    </row>
    <row r="71" spans="1:33" s="21" customFormat="1">
      <c r="A71" s="1"/>
      <c r="C71" s="2"/>
      <c r="E71" s="2"/>
      <c r="F71" s="11"/>
      <c r="G71" s="99"/>
      <c r="H71" s="99"/>
      <c r="I71" s="99"/>
      <c r="J71" s="99"/>
      <c r="K71" s="99"/>
      <c r="L71" s="99"/>
      <c r="M71" s="99"/>
      <c r="N71" s="99"/>
      <c r="O71" s="104"/>
      <c r="P71" s="104"/>
      <c r="Q71" s="13"/>
      <c r="R71" s="12"/>
      <c r="S71" s="12"/>
      <c r="T71" s="12"/>
      <c r="U71" s="12"/>
      <c r="V71" s="2"/>
      <c r="W71" s="2"/>
      <c r="X71" s="2"/>
      <c r="Y71" s="12"/>
      <c r="Z71" s="13"/>
      <c r="AA71" s="13"/>
      <c r="AB71" s="99"/>
      <c r="AC71" s="99"/>
      <c r="AD71" s="13"/>
      <c r="AE71" s="13"/>
      <c r="AF71" s="114"/>
      <c r="AG71" s="114"/>
    </row>
  </sheetData>
  <autoFilter ref="A8:AG31"/>
  <mergeCells count="29">
    <mergeCell ref="AB4:AG4"/>
    <mergeCell ref="AF5:AG5"/>
    <mergeCell ref="V4:AA4"/>
    <mergeCell ref="U5:U6"/>
    <mergeCell ref="V5:W5"/>
    <mergeCell ref="X5:Y5"/>
    <mergeCell ref="AB5:AC5"/>
    <mergeCell ref="AD5:AE5"/>
    <mergeCell ref="Z5:AA5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1:E1"/>
    <mergeCell ref="A4:A6"/>
    <mergeCell ref="B4:C4"/>
    <mergeCell ref="D4:E4"/>
    <mergeCell ref="F4:F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536"/>
  <sheetViews>
    <sheetView showZeros="0" zoomScale="76" zoomScaleNormal="76" workbookViewId="0">
      <pane xSplit="7" ySplit="8" topLeftCell="AA9" activePane="bottomRight" state="frozen"/>
      <selection pane="topRight" activeCell="G1" sqref="G1"/>
      <selection pane="bottomLeft" activeCell="A6" sqref="A6"/>
      <selection pane="bottomRight" activeCell="AM7" sqref="AM7"/>
    </sheetView>
  </sheetViews>
  <sheetFormatPr defaultColWidth="9.140625" defaultRowHeight="15" outlineLevelCol="1"/>
  <cols>
    <col min="1" max="1" width="26.28515625" style="10" customWidth="1"/>
    <col min="2" max="2" width="6" style="21" customWidth="1" collapsed="1"/>
    <col min="3" max="3" width="32" style="2" hidden="1" customWidth="1" outlineLevel="1"/>
    <col min="4" max="4" width="10.7109375" style="72" customWidth="1" collapsed="1"/>
    <col min="5" max="5" width="32" style="2" hidden="1" customWidth="1" outlineLevel="1"/>
    <col min="6" max="6" width="6.140625" style="21" customWidth="1" collapsed="1"/>
    <col min="7" max="7" width="46.42578125" style="2" hidden="1" customWidth="1" outlineLevel="1"/>
    <col min="8" max="8" width="13.5703125" style="11" customWidth="1"/>
    <col min="9" max="9" width="12.28515625" style="11" customWidth="1"/>
    <col min="10" max="10" width="12.28515625" style="99" customWidth="1"/>
    <col min="11" max="11" width="8.140625" style="99" customWidth="1"/>
    <col min="12" max="14" width="10.7109375" style="99" customWidth="1"/>
    <col min="15" max="15" width="14.5703125" style="99" customWidth="1"/>
    <col min="16" max="16" width="22.28515625" style="99" customWidth="1"/>
    <col min="17" max="17" width="26.42578125" style="104" customWidth="1"/>
    <col min="18" max="18" width="26.7109375" style="104" customWidth="1"/>
    <col min="19" max="19" width="21.7109375" style="13" customWidth="1"/>
    <col min="20" max="20" width="21.7109375" style="12" customWidth="1"/>
    <col min="21" max="21" width="24.28515625" style="12" customWidth="1"/>
    <col min="22" max="23" width="21.7109375" style="12" customWidth="1"/>
    <col min="24" max="24" width="15.5703125" style="78" customWidth="1"/>
    <col min="25" max="25" width="16.5703125" style="78" customWidth="1"/>
    <col min="26" max="26" width="16.85546875" style="2" customWidth="1"/>
    <col min="27" max="29" width="18.28515625" style="2" customWidth="1"/>
    <col min="30" max="30" width="13.140625" style="78" customWidth="1"/>
    <col min="31" max="31" width="12.85546875" style="78" customWidth="1"/>
    <col min="32" max="33" width="21.85546875" style="85" customWidth="1"/>
    <col min="34" max="34" width="16.85546875" style="91" customWidth="1"/>
    <col min="35" max="35" width="19.85546875" style="91" customWidth="1"/>
    <col min="36" max="37" width="20.140625" style="85" customWidth="1"/>
    <col min="38" max="16384" width="9.140625" style="2"/>
  </cols>
  <sheetData>
    <row r="1" spans="1:37" s="27" customFormat="1" ht="15.75">
      <c r="A1" s="115" t="str">
        <f>'_МО+СМО_Как по протоколу'!A1:E1</f>
        <v>СМП  Январь - МАРТ 2024 г.</v>
      </c>
      <c r="B1" s="116"/>
      <c r="C1" s="117"/>
      <c r="D1" s="117"/>
      <c r="E1" s="117"/>
      <c r="F1" s="116"/>
      <c r="G1" s="117"/>
      <c r="H1" s="28"/>
      <c r="I1" s="33"/>
      <c r="J1" s="96"/>
      <c r="K1" s="96"/>
      <c r="L1" s="96"/>
      <c r="M1" s="96"/>
      <c r="N1" s="96"/>
      <c r="O1" s="96"/>
      <c r="P1" s="96"/>
      <c r="Q1" s="32"/>
      <c r="R1" s="32"/>
      <c r="S1" s="33"/>
      <c r="T1" s="33"/>
      <c r="U1" s="33"/>
      <c r="V1" s="33"/>
      <c r="W1" s="33"/>
      <c r="X1" s="76"/>
      <c r="Y1" s="76"/>
      <c r="AD1" s="76"/>
      <c r="AE1" s="76"/>
      <c r="AF1" s="83"/>
      <c r="AG1" s="83"/>
      <c r="AH1" s="89"/>
      <c r="AI1" s="89"/>
      <c r="AJ1" s="83"/>
      <c r="AK1" s="83"/>
    </row>
    <row r="2" spans="1:37" s="5" customFormat="1" ht="15.75">
      <c r="A2" s="3"/>
      <c r="B2" s="20"/>
      <c r="D2" s="71"/>
      <c r="F2" s="20"/>
      <c r="H2" s="4"/>
      <c r="I2" s="6"/>
      <c r="J2" s="97"/>
      <c r="K2" s="98"/>
      <c r="L2" s="98"/>
      <c r="M2" s="98"/>
      <c r="N2" s="98"/>
      <c r="O2" s="98"/>
      <c r="P2" s="98"/>
      <c r="Q2" s="103"/>
      <c r="R2" s="103"/>
      <c r="S2" s="9"/>
      <c r="T2" s="65"/>
      <c r="V2" s="65"/>
      <c r="X2" s="77"/>
      <c r="Y2" s="77"/>
      <c r="AD2" s="77"/>
      <c r="AE2" s="77"/>
      <c r="AF2" s="84"/>
      <c r="AG2" s="84"/>
      <c r="AH2" s="90"/>
      <c r="AI2" s="90"/>
      <c r="AJ2" s="84"/>
      <c r="AK2" s="84"/>
    </row>
    <row r="3" spans="1:37" ht="15" customHeight="1" thickBot="1"/>
    <row r="4" spans="1:37" s="14" customFormat="1" ht="31.5" customHeight="1">
      <c r="A4" s="118" t="s">
        <v>83</v>
      </c>
      <c r="B4" s="121" t="s">
        <v>9</v>
      </c>
      <c r="C4" s="122"/>
      <c r="D4" s="121" t="s">
        <v>61</v>
      </c>
      <c r="E4" s="122"/>
      <c r="F4" s="121" t="s">
        <v>0</v>
      </c>
      <c r="G4" s="122"/>
      <c r="H4" s="123" t="s">
        <v>10</v>
      </c>
      <c r="I4" s="161" t="s">
        <v>5</v>
      </c>
      <c r="J4" s="162"/>
      <c r="K4" s="162"/>
      <c r="L4" s="162"/>
      <c r="M4" s="162"/>
      <c r="N4" s="162"/>
      <c r="O4" s="162"/>
      <c r="P4" s="163"/>
      <c r="Q4" s="127" t="s">
        <v>6</v>
      </c>
      <c r="R4" s="128"/>
      <c r="S4" s="128"/>
      <c r="T4" s="128"/>
      <c r="U4" s="128"/>
      <c r="V4" s="128"/>
      <c r="W4" s="128"/>
      <c r="X4" s="149" t="s">
        <v>85</v>
      </c>
      <c r="Y4" s="150"/>
      <c r="Z4" s="151"/>
      <c r="AA4" s="151"/>
      <c r="AB4" s="152"/>
      <c r="AC4" s="153"/>
      <c r="AD4" s="149" t="s">
        <v>91</v>
      </c>
      <c r="AE4" s="150"/>
      <c r="AF4" s="151"/>
      <c r="AG4" s="151"/>
      <c r="AH4" s="152"/>
      <c r="AI4" s="153"/>
      <c r="AJ4" s="170" t="s">
        <v>92</v>
      </c>
      <c r="AK4" s="170"/>
    </row>
    <row r="5" spans="1:37" s="14" customFormat="1" ht="29.25" customHeight="1">
      <c r="A5" s="119"/>
      <c r="B5" s="129" t="s">
        <v>8</v>
      </c>
      <c r="C5" s="118" t="s">
        <v>19</v>
      </c>
      <c r="D5" s="129" t="s">
        <v>8</v>
      </c>
      <c r="E5" s="118" t="s">
        <v>19</v>
      </c>
      <c r="F5" s="129" t="s">
        <v>2</v>
      </c>
      <c r="G5" s="118" t="s">
        <v>3</v>
      </c>
      <c r="H5" s="124"/>
      <c r="I5" s="166" t="s">
        <v>7</v>
      </c>
      <c r="J5" s="166"/>
      <c r="K5" s="166"/>
      <c r="L5" s="166"/>
      <c r="M5" s="167"/>
      <c r="N5" s="167"/>
      <c r="O5" s="133" t="s">
        <v>84</v>
      </c>
      <c r="P5" s="133" t="s">
        <v>18</v>
      </c>
      <c r="Q5" s="138" t="s">
        <v>11</v>
      </c>
      <c r="R5" s="138" t="s">
        <v>46</v>
      </c>
      <c r="S5" s="140" t="s">
        <v>12</v>
      </c>
      <c r="T5" s="125" t="s">
        <v>13</v>
      </c>
      <c r="U5" s="125" t="s">
        <v>34</v>
      </c>
      <c r="V5" s="125" t="s">
        <v>36</v>
      </c>
      <c r="W5" s="154" t="s">
        <v>35</v>
      </c>
      <c r="X5" s="171" t="s">
        <v>86</v>
      </c>
      <c r="Y5" s="172"/>
      <c r="Z5" s="158" t="s">
        <v>89</v>
      </c>
      <c r="AA5" s="157"/>
      <c r="AB5" s="158" t="s">
        <v>90</v>
      </c>
      <c r="AC5" s="157"/>
      <c r="AD5" s="171" t="s">
        <v>86</v>
      </c>
      <c r="AE5" s="172"/>
      <c r="AF5" s="173" t="s">
        <v>89</v>
      </c>
      <c r="AG5" s="174"/>
      <c r="AH5" s="164" t="s">
        <v>90</v>
      </c>
      <c r="AI5" s="165"/>
      <c r="AJ5" s="168" t="s">
        <v>90</v>
      </c>
      <c r="AK5" s="169"/>
    </row>
    <row r="6" spans="1:37" s="14" customFormat="1" ht="67.5" customHeight="1" thickBot="1">
      <c r="A6" s="120"/>
      <c r="B6" s="130"/>
      <c r="C6" s="120"/>
      <c r="D6" s="130"/>
      <c r="E6" s="120"/>
      <c r="F6" s="130"/>
      <c r="G6" s="120"/>
      <c r="H6" s="120"/>
      <c r="I6" s="70" t="s">
        <v>14</v>
      </c>
      <c r="J6" s="100" t="s">
        <v>15</v>
      </c>
      <c r="K6" s="100" t="s">
        <v>16</v>
      </c>
      <c r="L6" s="100" t="s">
        <v>17</v>
      </c>
      <c r="M6" s="100" t="s">
        <v>37</v>
      </c>
      <c r="N6" s="100" t="s">
        <v>38</v>
      </c>
      <c r="O6" s="134"/>
      <c r="P6" s="134"/>
      <c r="Q6" s="139"/>
      <c r="R6" s="139"/>
      <c r="S6" s="141"/>
      <c r="T6" s="126"/>
      <c r="U6" s="126"/>
      <c r="V6" s="126"/>
      <c r="W6" s="155"/>
      <c r="X6" s="79" t="s">
        <v>87</v>
      </c>
      <c r="Y6" s="80" t="s">
        <v>88</v>
      </c>
      <c r="Z6" s="68" t="s">
        <v>87</v>
      </c>
      <c r="AA6" s="68" t="s">
        <v>88</v>
      </c>
      <c r="AB6" s="68" t="s">
        <v>87</v>
      </c>
      <c r="AC6" s="68" t="s">
        <v>88</v>
      </c>
      <c r="AD6" s="79" t="s">
        <v>87</v>
      </c>
      <c r="AE6" s="80" t="s">
        <v>88</v>
      </c>
      <c r="AF6" s="86" t="s">
        <v>87</v>
      </c>
      <c r="AG6" s="86" t="s">
        <v>88</v>
      </c>
      <c r="AH6" s="92" t="s">
        <v>87</v>
      </c>
      <c r="AI6" s="92" t="s">
        <v>88</v>
      </c>
      <c r="AJ6" s="92" t="s">
        <v>87</v>
      </c>
      <c r="AK6" s="92" t="s">
        <v>88</v>
      </c>
    </row>
    <row r="7" spans="1:37" s="19" customFormat="1" ht="23.25" customHeight="1">
      <c r="A7" s="15"/>
      <c r="B7" s="22"/>
      <c r="C7" s="15"/>
      <c r="D7" s="73"/>
      <c r="E7" s="15"/>
      <c r="F7" s="22"/>
      <c r="G7" s="15"/>
      <c r="H7" s="16">
        <f t="shared" ref="H7:AK7" si="0">SUBTOTAL(9,H9:H6804)</f>
        <v>0</v>
      </c>
      <c r="I7" s="16">
        <f t="shared" si="0"/>
        <v>47730</v>
      </c>
      <c r="J7" s="101">
        <f t="shared" si="0"/>
        <v>8527</v>
      </c>
      <c r="K7" s="101">
        <f t="shared" si="0"/>
        <v>27</v>
      </c>
      <c r="L7" s="101">
        <f t="shared" si="0"/>
        <v>4618</v>
      </c>
      <c r="M7" s="101">
        <f t="shared" si="0"/>
        <v>0</v>
      </c>
      <c r="N7" s="101">
        <f t="shared" si="0"/>
        <v>0</v>
      </c>
      <c r="O7" s="101">
        <f t="shared" si="0"/>
        <v>0</v>
      </c>
      <c r="P7" s="101">
        <f t="shared" si="0"/>
        <v>47730</v>
      </c>
      <c r="Q7" s="105">
        <f t="shared" si="0"/>
        <v>342074235.18000007</v>
      </c>
      <c r="R7" s="105">
        <f t="shared" si="0"/>
        <v>60900964.659999996</v>
      </c>
      <c r="S7" s="17">
        <f t="shared" si="0"/>
        <v>16122030.399999993</v>
      </c>
      <c r="T7" s="17">
        <f t="shared" si="0"/>
        <v>358196265.58000004</v>
      </c>
      <c r="U7" s="17">
        <f t="shared" si="0"/>
        <v>0</v>
      </c>
      <c r="V7" s="17">
        <f t="shared" si="0"/>
        <v>342074235.18000007</v>
      </c>
      <c r="W7" s="17">
        <f t="shared" si="0"/>
        <v>358196265.58000004</v>
      </c>
      <c r="X7" s="81">
        <f t="shared" si="0"/>
        <v>22348</v>
      </c>
      <c r="Y7" s="81">
        <f t="shared" si="0"/>
        <v>3791</v>
      </c>
      <c r="Z7" s="66">
        <f t="shared" si="0"/>
        <v>160624566.72999999</v>
      </c>
      <c r="AA7" s="66">
        <f t="shared" si="0"/>
        <v>27087027.200000003</v>
      </c>
      <c r="AB7" s="66">
        <f t="shared" si="0"/>
        <v>168780454.15000001</v>
      </c>
      <c r="AC7" s="66">
        <f t="shared" si="0"/>
        <v>28587432.039999992</v>
      </c>
      <c r="AD7" s="81">
        <f t="shared" si="0"/>
        <v>25382</v>
      </c>
      <c r="AE7" s="81">
        <f t="shared" si="0"/>
        <v>4736</v>
      </c>
      <c r="AF7" s="87">
        <f t="shared" si="0"/>
        <v>181449668.45000002</v>
      </c>
      <c r="AG7" s="87">
        <f t="shared" si="0"/>
        <v>33813937.460000008</v>
      </c>
      <c r="AH7" s="93">
        <f t="shared" si="0"/>
        <v>189415811.42999998</v>
      </c>
      <c r="AI7" s="93">
        <f t="shared" si="0"/>
        <v>35114369.410000004</v>
      </c>
      <c r="AJ7" s="93">
        <f t="shared" si="0"/>
        <v>358196265.58000004</v>
      </c>
      <c r="AK7" s="93">
        <f t="shared" si="0"/>
        <v>63701801.450000018</v>
      </c>
    </row>
    <row r="8" spans="1:37" s="24" customFormat="1" ht="16.149999999999999" customHeight="1">
      <c r="A8" s="25">
        <v>1</v>
      </c>
      <c r="B8" s="26">
        <v>2</v>
      </c>
      <c r="C8" s="23">
        <v>3</v>
      </c>
      <c r="D8" s="26"/>
      <c r="E8" s="23"/>
      <c r="F8" s="26">
        <v>4</v>
      </c>
      <c r="G8" s="23">
        <v>5</v>
      </c>
      <c r="H8" s="23">
        <v>6</v>
      </c>
      <c r="I8" s="23">
        <v>7</v>
      </c>
      <c r="J8" s="102">
        <v>8</v>
      </c>
      <c r="K8" s="102">
        <v>9</v>
      </c>
      <c r="L8" s="102">
        <v>10</v>
      </c>
      <c r="M8" s="102">
        <v>11</v>
      </c>
      <c r="N8" s="102">
        <v>12</v>
      </c>
      <c r="O8" s="102">
        <v>13</v>
      </c>
      <c r="P8" s="102">
        <v>14</v>
      </c>
      <c r="Q8" s="106">
        <v>15</v>
      </c>
      <c r="R8" s="106"/>
      <c r="S8" s="23">
        <v>16</v>
      </c>
      <c r="T8" s="23">
        <v>17</v>
      </c>
      <c r="U8" s="23">
        <v>18</v>
      </c>
      <c r="V8" s="23">
        <v>19</v>
      </c>
      <c r="W8" s="23">
        <v>20</v>
      </c>
      <c r="X8" s="82">
        <v>21</v>
      </c>
      <c r="Y8" s="82">
        <v>22</v>
      </c>
      <c r="Z8" s="24">
        <v>23</v>
      </c>
      <c r="AA8" s="24">
        <v>24</v>
      </c>
      <c r="AB8" s="24">
        <v>25</v>
      </c>
      <c r="AC8" s="24">
        <v>26</v>
      </c>
      <c r="AD8" s="82">
        <v>27</v>
      </c>
      <c r="AE8" s="82">
        <v>28</v>
      </c>
      <c r="AF8" s="88">
        <v>29</v>
      </c>
      <c r="AG8" s="88">
        <v>30</v>
      </c>
      <c r="AH8" s="94">
        <v>31</v>
      </c>
      <c r="AI8" s="94">
        <v>32</v>
      </c>
      <c r="AJ8" s="88"/>
      <c r="AK8" s="88"/>
    </row>
    <row r="9" spans="1:37" s="21" customFormat="1">
      <c r="A9" s="1">
        <v>45292</v>
      </c>
      <c r="B9" s="21" t="s">
        <v>81</v>
      </c>
      <c r="C9" s="2" t="s">
        <v>82</v>
      </c>
      <c r="D9" s="72" t="s">
        <v>77</v>
      </c>
      <c r="E9" s="2" t="s">
        <v>59</v>
      </c>
      <c r="F9" s="21" t="s">
        <v>22</v>
      </c>
      <c r="G9" s="2" t="s">
        <v>23</v>
      </c>
      <c r="H9" s="11">
        <v>0</v>
      </c>
      <c r="I9" s="11">
        <v>16</v>
      </c>
      <c r="J9" s="99">
        <v>5</v>
      </c>
      <c r="K9" s="99">
        <v>0</v>
      </c>
      <c r="L9" s="99">
        <v>1</v>
      </c>
      <c r="M9" s="99">
        <v>0</v>
      </c>
      <c r="N9" s="99">
        <v>0</v>
      </c>
      <c r="O9" s="99">
        <v>0</v>
      </c>
      <c r="P9" s="99">
        <v>16</v>
      </c>
      <c r="Q9" s="104">
        <v>114672.16</v>
      </c>
      <c r="R9" s="104">
        <v>35835.050000000003</v>
      </c>
      <c r="S9" s="13">
        <v>40057.97</v>
      </c>
      <c r="T9" s="12">
        <v>154730.13</v>
      </c>
      <c r="U9" s="12">
        <v>0</v>
      </c>
      <c r="V9" s="12">
        <v>114672.16</v>
      </c>
      <c r="W9" s="12">
        <v>154730.13</v>
      </c>
      <c r="X9" s="78">
        <v>16</v>
      </c>
      <c r="Y9" s="78">
        <v>5</v>
      </c>
      <c r="Z9" s="2">
        <v>114672.16</v>
      </c>
      <c r="AA9" s="2">
        <v>35835.050000000003</v>
      </c>
      <c r="AB9" s="2">
        <v>154730.13</v>
      </c>
      <c r="AC9" s="2">
        <v>48353.16</v>
      </c>
      <c r="AD9" s="78">
        <v>0</v>
      </c>
      <c r="AE9" s="78">
        <v>0</v>
      </c>
      <c r="AF9" s="85">
        <v>0</v>
      </c>
      <c r="AG9" s="85">
        <v>0</v>
      </c>
      <c r="AH9" s="91">
        <v>0</v>
      </c>
      <c r="AI9" s="91">
        <v>0</v>
      </c>
      <c r="AJ9" s="95">
        <v>154730.13</v>
      </c>
      <c r="AK9" s="95">
        <v>48353.16</v>
      </c>
    </row>
    <row r="10" spans="1:37" s="21" customFormat="1">
      <c r="A10" s="1">
        <v>45292</v>
      </c>
      <c r="B10" s="21" t="s">
        <v>81</v>
      </c>
      <c r="C10" s="2" t="s">
        <v>82</v>
      </c>
      <c r="D10" s="72" t="s">
        <v>77</v>
      </c>
      <c r="E10" s="2" t="s">
        <v>59</v>
      </c>
      <c r="F10" s="21" t="s">
        <v>44</v>
      </c>
      <c r="G10" s="2" t="s">
        <v>45</v>
      </c>
      <c r="H10" s="11">
        <v>0</v>
      </c>
      <c r="I10" s="11">
        <v>99</v>
      </c>
      <c r="J10" s="99">
        <v>45</v>
      </c>
      <c r="K10" s="99">
        <v>0</v>
      </c>
      <c r="L10" s="99">
        <v>3</v>
      </c>
      <c r="M10" s="99">
        <v>0</v>
      </c>
      <c r="N10" s="99">
        <v>0</v>
      </c>
      <c r="O10" s="99">
        <v>0</v>
      </c>
      <c r="P10" s="99">
        <v>99</v>
      </c>
      <c r="Q10" s="104">
        <v>709533.99</v>
      </c>
      <c r="R10" s="104">
        <v>322515.45</v>
      </c>
      <c r="S10" s="13">
        <v>235831.09</v>
      </c>
      <c r="T10" s="12">
        <v>945365.08</v>
      </c>
      <c r="U10" s="12">
        <v>0</v>
      </c>
      <c r="V10" s="12">
        <v>709533.99</v>
      </c>
      <c r="W10" s="12">
        <v>945365.08</v>
      </c>
      <c r="X10" s="78">
        <v>99</v>
      </c>
      <c r="Y10" s="78">
        <v>45</v>
      </c>
      <c r="Z10" s="2">
        <v>709533.99</v>
      </c>
      <c r="AA10" s="2">
        <v>322515.45</v>
      </c>
      <c r="AB10" s="2">
        <v>945365.08</v>
      </c>
      <c r="AC10" s="2">
        <v>429711.38</v>
      </c>
      <c r="AD10" s="78">
        <v>0</v>
      </c>
      <c r="AE10" s="78">
        <v>0</v>
      </c>
      <c r="AF10" s="85">
        <v>0</v>
      </c>
      <c r="AG10" s="85">
        <v>0</v>
      </c>
      <c r="AH10" s="91">
        <v>0</v>
      </c>
      <c r="AI10" s="91">
        <v>0</v>
      </c>
      <c r="AJ10" s="95">
        <v>945365.08</v>
      </c>
      <c r="AK10" s="95">
        <v>429711.38</v>
      </c>
    </row>
    <row r="11" spans="1:37">
      <c r="A11" s="1">
        <v>45292</v>
      </c>
      <c r="B11" s="21" t="s">
        <v>30</v>
      </c>
      <c r="C11" s="2" t="s">
        <v>31</v>
      </c>
      <c r="D11" s="72" t="s">
        <v>65</v>
      </c>
      <c r="E11" s="2" t="s">
        <v>47</v>
      </c>
      <c r="F11" s="21" t="s">
        <v>20</v>
      </c>
      <c r="G11" s="2" t="s">
        <v>21</v>
      </c>
      <c r="H11" s="11">
        <v>0</v>
      </c>
      <c r="I11" s="11">
        <v>12</v>
      </c>
      <c r="J11" s="99">
        <v>5</v>
      </c>
      <c r="K11" s="99">
        <v>0</v>
      </c>
      <c r="L11" s="99">
        <v>0</v>
      </c>
      <c r="M11" s="99">
        <v>0</v>
      </c>
      <c r="N11" s="99">
        <v>0</v>
      </c>
      <c r="O11" s="99">
        <v>0</v>
      </c>
      <c r="P11" s="99">
        <v>12</v>
      </c>
      <c r="Q11" s="104">
        <v>85674</v>
      </c>
      <c r="R11" s="104">
        <v>35697.5</v>
      </c>
      <c r="S11" s="13">
        <v>0</v>
      </c>
      <c r="T11" s="12">
        <v>85674</v>
      </c>
      <c r="U11" s="12">
        <v>0</v>
      </c>
      <c r="V11" s="12">
        <v>85674</v>
      </c>
      <c r="W11" s="12">
        <v>85674</v>
      </c>
      <c r="X11" s="78">
        <v>12</v>
      </c>
      <c r="Y11" s="78">
        <v>5</v>
      </c>
      <c r="Z11" s="2">
        <v>85674</v>
      </c>
      <c r="AA11" s="2">
        <v>35697.5</v>
      </c>
      <c r="AB11" s="2">
        <v>85674</v>
      </c>
      <c r="AC11" s="2">
        <v>35697.5</v>
      </c>
      <c r="AD11" s="78">
        <v>0</v>
      </c>
      <c r="AE11" s="78">
        <v>0</v>
      </c>
      <c r="AF11" s="85">
        <v>0</v>
      </c>
      <c r="AG11" s="85">
        <v>0</v>
      </c>
      <c r="AH11" s="91">
        <v>0</v>
      </c>
      <c r="AI11" s="91">
        <v>0</v>
      </c>
      <c r="AJ11" s="85">
        <v>85674</v>
      </c>
      <c r="AK11" s="85">
        <v>35697.5</v>
      </c>
    </row>
    <row r="12" spans="1:37">
      <c r="A12" s="1">
        <v>45292</v>
      </c>
      <c r="B12" s="21" t="s">
        <v>30</v>
      </c>
      <c r="C12" s="2" t="s">
        <v>31</v>
      </c>
      <c r="D12" s="72" t="s">
        <v>65</v>
      </c>
      <c r="E12" s="2" t="s">
        <v>47</v>
      </c>
      <c r="F12" s="21" t="s">
        <v>22</v>
      </c>
      <c r="G12" s="2" t="s">
        <v>23</v>
      </c>
      <c r="H12" s="11">
        <v>0</v>
      </c>
      <c r="I12" s="11">
        <v>428</v>
      </c>
      <c r="J12" s="99">
        <v>96</v>
      </c>
      <c r="K12" s="99">
        <v>0</v>
      </c>
      <c r="L12" s="99">
        <v>0</v>
      </c>
      <c r="M12" s="99">
        <v>0</v>
      </c>
      <c r="N12" s="99">
        <v>0</v>
      </c>
      <c r="O12" s="99">
        <v>0</v>
      </c>
      <c r="P12" s="99">
        <v>428</v>
      </c>
      <c r="Q12" s="104">
        <v>3055706</v>
      </c>
      <c r="R12" s="104">
        <v>685392</v>
      </c>
      <c r="S12" s="13">
        <v>-755182.81</v>
      </c>
      <c r="T12" s="12">
        <v>2300523.19</v>
      </c>
      <c r="U12" s="12">
        <v>0</v>
      </c>
      <c r="V12" s="12">
        <v>3055706</v>
      </c>
      <c r="W12" s="12">
        <v>2300523.19</v>
      </c>
      <c r="X12" s="78">
        <v>427</v>
      </c>
      <c r="Y12" s="78">
        <v>96</v>
      </c>
      <c r="Z12" s="2">
        <v>3048566.5</v>
      </c>
      <c r="AA12" s="2">
        <v>685392</v>
      </c>
      <c r="AB12" s="2">
        <v>2295148.14</v>
      </c>
      <c r="AC12" s="2">
        <v>516004.96</v>
      </c>
      <c r="AD12" s="78">
        <v>1</v>
      </c>
      <c r="AE12" s="78">
        <v>0</v>
      </c>
      <c r="AF12" s="85">
        <v>7139.5</v>
      </c>
      <c r="AG12" s="85">
        <v>0</v>
      </c>
      <c r="AH12" s="91">
        <v>5375.05</v>
      </c>
      <c r="AI12" s="91">
        <v>0</v>
      </c>
      <c r="AJ12" s="85">
        <v>2300523.19</v>
      </c>
      <c r="AK12" s="85">
        <v>516004.96</v>
      </c>
    </row>
    <row r="13" spans="1:37">
      <c r="A13" s="1">
        <v>45292</v>
      </c>
      <c r="B13" s="21" t="s">
        <v>30</v>
      </c>
      <c r="C13" s="2" t="s">
        <v>31</v>
      </c>
      <c r="D13" s="72" t="s">
        <v>65</v>
      </c>
      <c r="E13" s="2" t="s">
        <v>47</v>
      </c>
      <c r="F13" s="21" t="s">
        <v>44</v>
      </c>
      <c r="G13" s="2" t="s">
        <v>45</v>
      </c>
      <c r="H13" s="11">
        <v>0</v>
      </c>
      <c r="I13" s="11">
        <v>70</v>
      </c>
      <c r="J13" s="99">
        <v>16</v>
      </c>
      <c r="K13" s="99">
        <v>0</v>
      </c>
      <c r="L13" s="99">
        <v>0</v>
      </c>
      <c r="M13" s="99">
        <v>0</v>
      </c>
      <c r="N13" s="99">
        <v>0</v>
      </c>
      <c r="O13" s="99">
        <v>0</v>
      </c>
      <c r="P13" s="99">
        <v>70</v>
      </c>
      <c r="Q13" s="104">
        <v>499765</v>
      </c>
      <c r="R13" s="104">
        <v>114232</v>
      </c>
      <c r="S13" s="13">
        <v>-103539.68</v>
      </c>
      <c r="T13" s="12">
        <v>396225.32</v>
      </c>
      <c r="U13" s="12">
        <v>0</v>
      </c>
      <c r="V13" s="12">
        <v>499765</v>
      </c>
      <c r="W13" s="12">
        <v>396225.32</v>
      </c>
      <c r="X13" s="78">
        <v>70</v>
      </c>
      <c r="Y13" s="78">
        <v>16</v>
      </c>
      <c r="Z13" s="2">
        <v>499765</v>
      </c>
      <c r="AA13" s="2">
        <v>114232</v>
      </c>
      <c r="AB13" s="2">
        <v>396225.32</v>
      </c>
      <c r="AC13" s="2">
        <v>90565.77</v>
      </c>
      <c r="AD13" s="78">
        <v>0</v>
      </c>
      <c r="AE13" s="78">
        <v>0</v>
      </c>
      <c r="AF13" s="85">
        <v>0</v>
      </c>
      <c r="AG13" s="85">
        <v>0</v>
      </c>
      <c r="AH13" s="91">
        <v>0</v>
      </c>
      <c r="AI13" s="91">
        <v>0</v>
      </c>
      <c r="AJ13" s="85">
        <v>396225.32</v>
      </c>
      <c r="AK13" s="85">
        <v>90565.77</v>
      </c>
    </row>
    <row r="14" spans="1:37">
      <c r="A14" s="1">
        <v>45292</v>
      </c>
      <c r="B14" s="21" t="s">
        <v>32</v>
      </c>
      <c r="C14" s="2" t="s">
        <v>33</v>
      </c>
      <c r="D14" s="72" t="s">
        <v>76</v>
      </c>
      <c r="E14" s="2" t="s">
        <v>58</v>
      </c>
      <c r="F14" s="21" t="s">
        <v>20</v>
      </c>
      <c r="G14" s="2" t="s">
        <v>21</v>
      </c>
      <c r="H14" s="11">
        <v>0</v>
      </c>
      <c r="I14" s="11">
        <v>14</v>
      </c>
      <c r="J14" s="99">
        <v>3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v>14</v>
      </c>
      <c r="Q14" s="104">
        <v>100338.14</v>
      </c>
      <c r="R14" s="104">
        <v>21501.03</v>
      </c>
      <c r="S14" s="13">
        <v>0</v>
      </c>
      <c r="T14" s="12">
        <v>100338.14</v>
      </c>
      <c r="U14" s="12">
        <v>0</v>
      </c>
      <c r="V14" s="12">
        <v>100338.14</v>
      </c>
      <c r="W14" s="12">
        <v>100338.14</v>
      </c>
      <c r="X14" s="78">
        <v>13</v>
      </c>
      <c r="Y14" s="78">
        <v>3</v>
      </c>
      <c r="Z14" s="2">
        <v>93171.13</v>
      </c>
      <c r="AA14" s="2">
        <v>21501.03</v>
      </c>
      <c r="AB14" s="2">
        <v>93171.13</v>
      </c>
      <c r="AC14" s="2">
        <v>21501.03</v>
      </c>
      <c r="AD14" s="78">
        <v>1</v>
      </c>
      <c r="AE14" s="78">
        <v>0</v>
      </c>
      <c r="AF14" s="85">
        <v>7167.01</v>
      </c>
      <c r="AG14" s="85">
        <v>0</v>
      </c>
      <c r="AH14" s="91">
        <v>7167.01</v>
      </c>
      <c r="AI14" s="91">
        <v>0</v>
      </c>
      <c r="AJ14" s="85">
        <v>100338.14</v>
      </c>
      <c r="AK14" s="85">
        <v>21501.03</v>
      </c>
    </row>
    <row r="15" spans="1:37">
      <c r="A15" s="1">
        <v>45292</v>
      </c>
      <c r="B15" s="21" t="s">
        <v>32</v>
      </c>
      <c r="C15" s="2" t="s">
        <v>33</v>
      </c>
      <c r="D15" s="72" t="s">
        <v>76</v>
      </c>
      <c r="E15" s="2" t="s">
        <v>58</v>
      </c>
      <c r="F15" s="21" t="s">
        <v>44</v>
      </c>
      <c r="G15" s="2" t="s">
        <v>45</v>
      </c>
      <c r="H15" s="11">
        <v>0</v>
      </c>
      <c r="I15" s="11">
        <v>206</v>
      </c>
      <c r="J15" s="99">
        <v>74</v>
      </c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>
        <v>206</v>
      </c>
      <c r="Q15" s="104">
        <v>1476404.06</v>
      </c>
      <c r="R15" s="104">
        <v>530358.74</v>
      </c>
      <c r="S15" s="13">
        <v>-158552.01999999999</v>
      </c>
      <c r="T15" s="12">
        <v>1317852.04</v>
      </c>
      <c r="U15" s="12">
        <v>0</v>
      </c>
      <c r="V15" s="12">
        <v>1476404.06</v>
      </c>
      <c r="W15" s="12">
        <v>1317852.04</v>
      </c>
      <c r="X15" s="78">
        <v>200</v>
      </c>
      <c r="Y15" s="78">
        <v>72</v>
      </c>
      <c r="Z15" s="2">
        <v>1433402</v>
      </c>
      <c r="AA15" s="2">
        <v>516024.72</v>
      </c>
      <c r="AB15" s="2">
        <v>1279468</v>
      </c>
      <c r="AC15" s="2">
        <v>460608.48</v>
      </c>
      <c r="AD15" s="78">
        <v>6</v>
      </c>
      <c r="AE15" s="78">
        <v>2</v>
      </c>
      <c r="AF15" s="85">
        <v>43002.06</v>
      </c>
      <c r="AG15" s="85">
        <v>14334.02</v>
      </c>
      <c r="AH15" s="91">
        <v>38384.04</v>
      </c>
      <c r="AI15" s="91">
        <v>12794.68</v>
      </c>
      <c r="AJ15" s="85">
        <v>1317852.04</v>
      </c>
      <c r="AK15" s="85">
        <v>473403.16</v>
      </c>
    </row>
    <row r="16" spans="1:37">
      <c r="A16" s="1">
        <v>45292</v>
      </c>
      <c r="B16" s="21" t="s">
        <v>32</v>
      </c>
      <c r="C16" s="2" t="s">
        <v>33</v>
      </c>
      <c r="D16" s="72" t="s">
        <v>76</v>
      </c>
      <c r="E16" s="2" t="s">
        <v>58</v>
      </c>
      <c r="F16" s="21" t="s">
        <v>22</v>
      </c>
      <c r="G16" s="2" t="s">
        <v>23</v>
      </c>
      <c r="H16" s="11">
        <v>0</v>
      </c>
      <c r="I16" s="11">
        <v>78</v>
      </c>
      <c r="J16" s="99">
        <v>21</v>
      </c>
      <c r="K16" s="99">
        <v>0</v>
      </c>
      <c r="L16" s="99">
        <v>0</v>
      </c>
      <c r="M16" s="99">
        <v>0</v>
      </c>
      <c r="N16" s="99">
        <v>0</v>
      </c>
      <c r="O16" s="99">
        <v>0</v>
      </c>
      <c r="P16" s="99">
        <v>78</v>
      </c>
      <c r="Q16" s="104">
        <v>559026.78</v>
      </c>
      <c r="R16" s="104">
        <v>150507.21</v>
      </c>
      <c r="S16" s="13">
        <v>36488.400000000001</v>
      </c>
      <c r="T16" s="12">
        <v>595515.18000000005</v>
      </c>
      <c r="U16" s="12">
        <v>0</v>
      </c>
      <c r="V16" s="12">
        <v>559026.78</v>
      </c>
      <c r="W16" s="12">
        <v>595515.18000000005</v>
      </c>
      <c r="X16" s="78">
        <v>71</v>
      </c>
      <c r="Y16" s="78">
        <v>19</v>
      </c>
      <c r="Z16" s="2">
        <v>508857.71</v>
      </c>
      <c r="AA16" s="2">
        <v>136173.19</v>
      </c>
      <c r="AB16" s="2">
        <v>542071.51</v>
      </c>
      <c r="AC16" s="2">
        <v>145061.39000000001</v>
      </c>
      <c r="AD16" s="78">
        <v>7</v>
      </c>
      <c r="AE16" s="78">
        <v>2</v>
      </c>
      <c r="AF16" s="85">
        <v>50169.07</v>
      </c>
      <c r="AG16" s="85">
        <v>14334.02</v>
      </c>
      <c r="AH16" s="91">
        <v>53443.67</v>
      </c>
      <c r="AI16" s="91">
        <v>15269.62</v>
      </c>
      <c r="AJ16" s="85">
        <v>595515.18000000005</v>
      </c>
      <c r="AK16" s="85">
        <v>160331.01</v>
      </c>
    </row>
    <row r="17" spans="1:37">
      <c r="A17" s="1">
        <v>45292</v>
      </c>
      <c r="B17" s="21" t="s">
        <v>32</v>
      </c>
      <c r="C17" s="2" t="s">
        <v>33</v>
      </c>
      <c r="D17" s="72" t="s">
        <v>66</v>
      </c>
      <c r="E17" s="2" t="s">
        <v>48</v>
      </c>
      <c r="F17" s="21" t="s">
        <v>22</v>
      </c>
      <c r="G17" s="2" t="s">
        <v>23</v>
      </c>
      <c r="H17" s="11">
        <v>0</v>
      </c>
      <c r="I17" s="11">
        <v>70</v>
      </c>
      <c r="J17" s="99">
        <v>36</v>
      </c>
      <c r="K17" s="99">
        <v>0</v>
      </c>
      <c r="L17" s="99">
        <v>0</v>
      </c>
      <c r="M17" s="99">
        <v>0</v>
      </c>
      <c r="N17" s="99">
        <v>0</v>
      </c>
      <c r="O17" s="99">
        <v>0</v>
      </c>
      <c r="P17" s="99">
        <v>70</v>
      </c>
      <c r="Q17" s="104">
        <v>501690.7</v>
      </c>
      <c r="R17" s="104">
        <v>258012.36</v>
      </c>
      <c r="S17" s="13">
        <v>32746</v>
      </c>
      <c r="T17" s="12">
        <v>534436.69999999995</v>
      </c>
      <c r="U17" s="12">
        <v>0</v>
      </c>
      <c r="V17" s="12">
        <v>501690.7</v>
      </c>
      <c r="W17" s="12">
        <v>534436.69999999995</v>
      </c>
      <c r="X17" s="78">
        <v>69</v>
      </c>
      <c r="Y17" s="78">
        <v>36</v>
      </c>
      <c r="Z17" s="2">
        <v>494523.69</v>
      </c>
      <c r="AA17" s="2">
        <v>258012.36</v>
      </c>
      <c r="AB17" s="2">
        <v>526801.89</v>
      </c>
      <c r="AC17" s="2">
        <v>274853.15999999997</v>
      </c>
      <c r="AD17" s="78">
        <v>1</v>
      </c>
      <c r="AE17" s="78">
        <v>0</v>
      </c>
      <c r="AF17" s="85">
        <v>7167.01</v>
      </c>
      <c r="AG17" s="85">
        <v>0</v>
      </c>
      <c r="AH17" s="91">
        <v>7634.81</v>
      </c>
      <c r="AI17" s="91">
        <v>0</v>
      </c>
      <c r="AJ17" s="85">
        <v>534436.69999999995</v>
      </c>
      <c r="AK17" s="85">
        <v>274853.15999999997</v>
      </c>
    </row>
    <row r="18" spans="1:37">
      <c r="A18" s="1">
        <v>45292</v>
      </c>
      <c r="B18" s="21" t="s">
        <v>32</v>
      </c>
      <c r="C18" s="2" t="s">
        <v>33</v>
      </c>
      <c r="D18" s="72" t="s">
        <v>66</v>
      </c>
      <c r="E18" s="2" t="s">
        <v>48</v>
      </c>
      <c r="F18" s="21" t="s">
        <v>44</v>
      </c>
      <c r="G18" s="2" t="s">
        <v>45</v>
      </c>
      <c r="H18" s="11">
        <v>0</v>
      </c>
      <c r="I18" s="11">
        <v>118</v>
      </c>
      <c r="J18" s="99">
        <v>63</v>
      </c>
      <c r="K18" s="99">
        <v>0</v>
      </c>
      <c r="L18" s="99">
        <v>0</v>
      </c>
      <c r="M18" s="99">
        <v>0</v>
      </c>
      <c r="N18" s="99">
        <v>0</v>
      </c>
      <c r="O18" s="99">
        <v>0</v>
      </c>
      <c r="P18" s="99">
        <v>118</v>
      </c>
      <c r="Q18" s="104">
        <v>845707.18</v>
      </c>
      <c r="R18" s="104">
        <v>451521.63</v>
      </c>
      <c r="S18" s="13">
        <v>-90821.06</v>
      </c>
      <c r="T18" s="12">
        <v>754886.12</v>
      </c>
      <c r="U18" s="12">
        <v>0</v>
      </c>
      <c r="V18" s="12">
        <v>845707.18</v>
      </c>
      <c r="W18" s="12">
        <v>754886.12</v>
      </c>
      <c r="X18" s="78">
        <v>113</v>
      </c>
      <c r="Y18" s="78">
        <v>60</v>
      </c>
      <c r="Z18" s="2">
        <v>809872.13</v>
      </c>
      <c r="AA18" s="2">
        <v>430020.6</v>
      </c>
      <c r="AB18" s="2">
        <v>722899.42</v>
      </c>
      <c r="AC18" s="2">
        <v>383840.4</v>
      </c>
      <c r="AD18" s="78">
        <v>5</v>
      </c>
      <c r="AE18" s="78">
        <v>3</v>
      </c>
      <c r="AF18" s="85">
        <v>35835.050000000003</v>
      </c>
      <c r="AG18" s="85">
        <v>21501.03</v>
      </c>
      <c r="AH18" s="91">
        <v>31986.7</v>
      </c>
      <c r="AI18" s="91">
        <v>19192.02</v>
      </c>
      <c r="AJ18" s="85">
        <v>754886.12</v>
      </c>
      <c r="AK18" s="85">
        <v>403032.42</v>
      </c>
    </row>
    <row r="19" spans="1:37">
      <c r="A19" s="1">
        <v>45292</v>
      </c>
      <c r="B19" s="21" t="s">
        <v>32</v>
      </c>
      <c r="C19" s="2" t="s">
        <v>33</v>
      </c>
      <c r="D19" s="72" t="s">
        <v>66</v>
      </c>
      <c r="E19" s="2" t="s">
        <v>48</v>
      </c>
      <c r="F19" s="21" t="s">
        <v>20</v>
      </c>
      <c r="G19" s="2" t="s">
        <v>21</v>
      </c>
      <c r="H19" s="11">
        <v>0</v>
      </c>
      <c r="I19" s="11">
        <v>11</v>
      </c>
      <c r="J19" s="99">
        <v>6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11</v>
      </c>
      <c r="Q19" s="104">
        <v>78837.11</v>
      </c>
      <c r="R19" s="104">
        <v>43002.06</v>
      </c>
      <c r="S19" s="13">
        <v>0</v>
      </c>
      <c r="T19" s="12">
        <v>78837.11</v>
      </c>
      <c r="U19" s="12">
        <v>0</v>
      </c>
      <c r="V19" s="12">
        <v>78837.11</v>
      </c>
      <c r="W19" s="12">
        <v>78837.11</v>
      </c>
      <c r="X19" s="78">
        <v>9</v>
      </c>
      <c r="Y19" s="78">
        <v>4</v>
      </c>
      <c r="Z19" s="2">
        <v>64503.09</v>
      </c>
      <c r="AA19" s="2">
        <v>28668.04</v>
      </c>
      <c r="AB19" s="2">
        <v>64503.09</v>
      </c>
      <c r="AC19" s="2">
        <v>28668.04</v>
      </c>
      <c r="AD19" s="78">
        <v>2</v>
      </c>
      <c r="AE19" s="78">
        <v>2</v>
      </c>
      <c r="AF19" s="85">
        <v>14334.02</v>
      </c>
      <c r="AG19" s="85">
        <v>14334.02</v>
      </c>
      <c r="AH19" s="91">
        <v>14334.02</v>
      </c>
      <c r="AI19" s="91">
        <v>14334.02</v>
      </c>
      <c r="AJ19" s="85">
        <v>78837.11</v>
      </c>
      <c r="AK19" s="85">
        <v>43002.06</v>
      </c>
    </row>
    <row r="20" spans="1:37">
      <c r="A20" s="1">
        <v>45292</v>
      </c>
      <c r="B20" s="21" t="s">
        <v>32</v>
      </c>
      <c r="C20" s="2" t="s">
        <v>33</v>
      </c>
      <c r="D20" s="72" t="s">
        <v>67</v>
      </c>
      <c r="E20" s="2" t="s">
        <v>49</v>
      </c>
      <c r="F20" s="21" t="s">
        <v>20</v>
      </c>
      <c r="G20" s="2" t="s">
        <v>21</v>
      </c>
      <c r="H20" s="11">
        <v>0</v>
      </c>
      <c r="I20" s="11">
        <v>13</v>
      </c>
      <c r="J20" s="99">
        <v>4</v>
      </c>
      <c r="K20" s="99">
        <v>0</v>
      </c>
      <c r="L20" s="99">
        <v>0</v>
      </c>
      <c r="M20" s="99">
        <v>0</v>
      </c>
      <c r="N20" s="99">
        <v>0</v>
      </c>
      <c r="O20" s="99">
        <v>0</v>
      </c>
      <c r="P20" s="99">
        <v>13</v>
      </c>
      <c r="Q20" s="104">
        <v>93171.13</v>
      </c>
      <c r="R20" s="104">
        <v>28668.04</v>
      </c>
      <c r="S20" s="13">
        <v>0</v>
      </c>
      <c r="T20" s="12">
        <v>93171.13</v>
      </c>
      <c r="U20" s="12">
        <v>0</v>
      </c>
      <c r="V20" s="12">
        <v>93171.13</v>
      </c>
      <c r="W20" s="12">
        <v>93171.13</v>
      </c>
      <c r="X20" s="78">
        <v>11</v>
      </c>
      <c r="Y20" s="78">
        <v>3</v>
      </c>
      <c r="Z20" s="2">
        <v>78837.11</v>
      </c>
      <c r="AA20" s="2">
        <v>21501.03</v>
      </c>
      <c r="AB20" s="2">
        <v>78837.11</v>
      </c>
      <c r="AC20" s="2">
        <v>21501.03</v>
      </c>
      <c r="AD20" s="78">
        <v>2</v>
      </c>
      <c r="AE20" s="78">
        <v>1</v>
      </c>
      <c r="AF20" s="85">
        <v>14334.02</v>
      </c>
      <c r="AG20" s="85">
        <v>7167.01</v>
      </c>
      <c r="AH20" s="91">
        <v>14334.02</v>
      </c>
      <c r="AI20" s="91">
        <v>7167.01</v>
      </c>
      <c r="AJ20" s="85">
        <v>93171.13</v>
      </c>
      <c r="AK20" s="85">
        <v>28668.04</v>
      </c>
    </row>
    <row r="21" spans="1:37">
      <c r="A21" s="1">
        <v>45292</v>
      </c>
      <c r="B21" s="21" t="s">
        <v>32</v>
      </c>
      <c r="C21" s="2" t="s">
        <v>33</v>
      </c>
      <c r="D21" s="72" t="s">
        <v>67</v>
      </c>
      <c r="E21" s="2" t="s">
        <v>49</v>
      </c>
      <c r="F21" s="21" t="s">
        <v>44</v>
      </c>
      <c r="G21" s="2" t="s">
        <v>45</v>
      </c>
      <c r="H21" s="11">
        <v>0</v>
      </c>
      <c r="I21" s="11">
        <v>209</v>
      </c>
      <c r="J21" s="99">
        <v>64</v>
      </c>
      <c r="K21" s="99">
        <v>0</v>
      </c>
      <c r="L21" s="99">
        <v>0</v>
      </c>
      <c r="M21" s="99">
        <v>0</v>
      </c>
      <c r="N21" s="99">
        <v>0</v>
      </c>
      <c r="O21" s="99">
        <v>0</v>
      </c>
      <c r="P21" s="99">
        <v>209</v>
      </c>
      <c r="Q21" s="104">
        <v>1497905.09</v>
      </c>
      <c r="R21" s="104">
        <v>458688.64</v>
      </c>
      <c r="S21" s="13">
        <v>-160862.12</v>
      </c>
      <c r="T21" s="12">
        <v>1337042.97</v>
      </c>
      <c r="U21" s="12">
        <v>0</v>
      </c>
      <c r="V21" s="12">
        <v>1497905.09</v>
      </c>
      <c r="W21" s="12">
        <v>1337042.97</v>
      </c>
      <c r="X21" s="78">
        <v>196</v>
      </c>
      <c r="Y21" s="78">
        <v>61</v>
      </c>
      <c r="Z21" s="2">
        <v>1404733.96</v>
      </c>
      <c r="AA21" s="2">
        <v>437187.61</v>
      </c>
      <c r="AB21" s="2">
        <v>1253877.6599999999</v>
      </c>
      <c r="AC21" s="2">
        <v>390237.46</v>
      </c>
      <c r="AD21" s="78">
        <v>13</v>
      </c>
      <c r="AE21" s="78">
        <v>3</v>
      </c>
      <c r="AF21" s="85">
        <v>93171.13</v>
      </c>
      <c r="AG21" s="85">
        <v>21501.03</v>
      </c>
      <c r="AH21" s="91">
        <v>83165.31</v>
      </c>
      <c r="AI21" s="91">
        <v>19191.990000000002</v>
      </c>
      <c r="AJ21" s="85">
        <v>1337042.97</v>
      </c>
      <c r="AK21" s="85">
        <v>409429.45</v>
      </c>
    </row>
    <row r="22" spans="1:37">
      <c r="A22" s="1">
        <v>45292</v>
      </c>
      <c r="B22" s="21" t="s">
        <v>32</v>
      </c>
      <c r="C22" s="2" t="s">
        <v>33</v>
      </c>
      <c r="D22" s="72" t="s">
        <v>67</v>
      </c>
      <c r="E22" s="2" t="s">
        <v>49</v>
      </c>
      <c r="F22" s="21" t="s">
        <v>22</v>
      </c>
      <c r="G22" s="2" t="s">
        <v>23</v>
      </c>
      <c r="H22" s="11">
        <v>0</v>
      </c>
      <c r="I22" s="11">
        <v>61</v>
      </c>
      <c r="J22" s="99">
        <v>16</v>
      </c>
      <c r="K22" s="99">
        <v>0</v>
      </c>
      <c r="L22" s="99">
        <v>0</v>
      </c>
      <c r="M22" s="99">
        <v>0</v>
      </c>
      <c r="N22" s="99">
        <v>0</v>
      </c>
      <c r="O22" s="99">
        <v>0</v>
      </c>
      <c r="P22" s="99">
        <v>61</v>
      </c>
      <c r="Q22" s="104">
        <v>437187.61</v>
      </c>
      <c r="R22" s="104">
        <v>114672.16</v>
      </c>
      <c r="S22" s="13">
        <v>28535.62</v>
      </c>
      <c r="T22" s="12">
        <v>465723.23</v>
      </c>
      <c r="U22" s="12">
        <v>0</v>
      </c>
      <c r="V22" s="12">
        <v>437187.61</v>
      </c>
      <c r="W22" s="12">
        <v>465723.23</v>
      </c>
      <c r="X22" s="78">
        <v>56</v>
      </c>
      <c r="Y22" s="78">
        <v>15</v>
      </c>
      <c r="Z22" s="2">
        <v>401352.56</v>
      </c>
      <c r="AA22" s="2">
        <v>107505.15</v>
      </c>
      <c r="AB22" s="2">
        <v>427549.2</v>
      </c>
      <c r="AC22" s="2">
        <v>114522.09</v>
      </c>
      <c r="AD22" s="78">
        <v>5</v>
      </c>
      <c r="AE22" s="78">
        <v>1</v>
      </c>
      <c r="AF22" s="85">
        <v>35835.050000000003</v>
      </c>
      <c r="AG22" s="85">
        <v>7167.01</v>
      </c>
      <c r="AH22" s="91">
        <v>38174.03</v>
      </c>
      <c r="AI22" s="91">
        <v>7634.8</v>
      </c>
      <c r="AJ22" s="85">
        <v>465723.23</v>
      </c>
      <c r="AK22" s="85">
        <v>122156.89</v>
      </c>
    </row>
    <row r="23" spans="1:37">
      <c r="A23" s="1">
        <v>45292</v>
      </c>
      <c r="B23" s="21" t="s">
        <v>28</v>
      </c>
      <c r="C23" s="2" t="s">
        <v>29</v>
      </c>
      <c r="D23" s="72" t="s">
        <v>68</v>
      </c>
      <c r="E23" s="2" t="s">
        <v>50</v>
      </c>
      <c r="F23" s="21" t="s">
        <v>20</v>
      </c>
      <c r="G23" s="2" t="s">
        <v>21</v>
      </c>
      <c r="H23" s="11">
        <v>0</v>
      </c>
      <c r="I23" s="11">
        <v>65</v>
      </c>
      <c r="J23" s="99">
        <v>4</v>
      </c>
      <c r="K23" s="99">
        <v>0</v>
      </c>
      <c r="L23" s="99">
        <v>10</v>
      </c>
      <c r="M23" s="99">
        <v>0</v>
      </c>
      <c r="N23" s="99">
        <v>0</v>
      </c>
      <c r="O23" s="99">
        <v>0</v>
      </c>
      <c r="P23" s="99">
        <v>65</v>
      </c>
      <c r="Q23" s="104">
        <v>464067.5</v>
      </c>
      <c r="R23" s="104">
        <v>28558</v>
      </c>
      <c r="S23" s="13">
        <v>0</v>
      </c>
      <c r="T23" s="12">
        <v>464067.5</v>
      </c>
      <c r="U23" s="12">
        <v>0</v>
      </c>
      <c r="V23" s="12">
        <v>464067.5</v>
      </c>
      <c r="W23" s="12">
        <v>464067.5</v>
      </c>
      <c r="X23" s="78">
        <v>29</v>
      </c>
      <c r="Y23" s="78">
        <v>0</v>
      </c>
      <c r="Z23" s="2">
        <v>207045.5</v>
      </c>
      <c r="AA23" s="2">
        <v>0</v>
      </c>
      <c r="AB23" s="2">
        <v>207045.5</v>
      </c>
      <c r="AC23" s="2">
        <v>0</v>
      </c>
      <c r="AD23" s="78">
        <v>36</v>
      </c>
      <c r="AE23" s="78">
        <v>4</v>
      </c>
      <c r="AF23" s="85">
        <v>257022</v>
      </c>
      <c r="AG23" s="85">
        <v>28558</v>
      </c>
      <c r="AH23" s="91">
        <v>257022</v>
      </c>
      <c r="AI23" s="91">
        <v>28558</v>
      </c>
      <c r="AJ23" s="85">
        <v>464067.5</v>
      </c>
      <c r="AK23" s="85">
        <v>28558</v>
      </c>
    </row>
    <row r="24" spans="1:37">
      <c r="A24" s="1">
        <v>45292</v>
      </c>
      <c r="B24" s="21" t="s">
        <v>28</v>
      </c>
      <c r="C24" s="2" t="s">
        <v>29</v>
      </c>
      <c r="D24" s="72" t="s">
        <v>68</v>
      </c>
      <c r="E24" s="2" t="s">
        <v>50</v>
      </c>
      <c r="F24" s="21" t="s">
        <v>22</v>
      </c>
      <c r="G24" s="2" t="s">
        <v>23</v>
      </c>
      <c r="H24" s="11">
        <v>0</v>
      </c>
      <c r="I24" s="11">
        <v>1002</v>
      </c>
      <c r="J24" s="99">
        <v>164</v>
      </c>
      <c r="K24" s="99">
        <v>0</v>
      </c>
      <c r="L24" s="99">
        <v>103</v>
      </c>
      <c r="M24" s="99">
        <v>0</v>
      </c>
      <c r="N24" s="99">
        <v>0</v>
      </c>
      <c r="O24" s="99">
        <v>0</v>
      </c>
      <c r="P24" s="99">
        <v>1002</v>
      </c>
      <c r="Q24" s="104">
        <v>7153779</v>
      </c>
      <c r="R24" s="104">
        <v>1170878</v>
      </c>
      <c r="S24" s="13">
        <v>-401148.12</v>
      </c>
      <c r="T24" s="12">
        <v>6752630.8799999999</v>
      </c>
      <c r="U24" s="12">
        <v>0</v>
      </c>
      <c r="V24" s="12">
        <v>7153779</v>
      </c>
      <c r="W24" s="12">
        <v>6752630.8799999999</v>
      </c>
      <c r="X24" s="78">
        <v>383</v>
      </c>
      <c r="Y24" s="78">
        <v>48</v>
      </c>
      <c r="Z24" s="2">
        <v>2734428.5</v>
      </c>
      <c r="AA24" s="2">
        <v>342696</v>
      </c>
      <c r="AB24" s="2">
        <v>2579734.75</v>
      </c>
      <c r="AC24" s="2">
        <v>323207.03000000003</v>
      </c>
      <c r="AD24" s="78">
        <v>619</v>
      </c>
      <c r="AE24" s="78">
        <v>116</v>
      </c>
      <c r="AF24" s="85">
        <v>4419350.5</v>
      </c>
      <c r="AG24" s="85">
        <v>828182</v>
      </c>
      <c r="AH24" s="91">
        <v>4172896.13</v>
      </c>
      <c r="AI24" s="91">
        <v>781083.61</v>
      </c>
      <c r="AJ24" s="85">
        <v>6752630.8799999999</v>
      </c>
      <c r="AK24" s="85">
        <v>1104290.6399999999</v>
      </c>
    </row>
    <row r="25" spans="1:37">
      <c r="A25" s="1">
        <v>45292</v>
      </c>
      <c r="B25" s="21" t="s">
        <v>28</v>
      </c>
      <c r="C25" s="2" t="s">
        <v>29</v>
      </c>
      <c r="D25" s="72" t="s">
        <v>68</v>
      </c>
      <c r="E25" s="2" t="s">
        <v>50</v>
      </c>
      <c r="F25" s="21" t="s">
        <v>44</v>
      </c>
      <c r="G25" s="2" t="s">
        <v>45</v>
      </c>
      <c r="H25" s="11">
        <v>0</v>
      </c>
      <c r="I25" s="11">
        <v>181</v>
      </c>
      <c r="J25" s="99">
        <v>46</v>
      </c>
      <c r="K25" s="99">
        <v>1</v>
      </c>
      <c r="L25" s="99">
        <v>23</v>
      </c>
      <c r="M25" s="99">
        <v>0</v>
      </c>
      <c r="N25" s="99">
        <v>0</v>
      </c>
      <c r="O25" s="99">
        <v>0</v>
      </c>
      <c r="P25" s="99">
        <v>181</v>
      </c>
      <c r="Q25" s="104">
        <v>1338152.5</v>
      </c>
      <c r="R25" s="104">
        <v>328417</v>
      </c>
      <c r="S25" s="13">
        <v>-175440.87</v>
      </c>
      <c r="T25" s="12">
        <v>1162711.6299999999</v>
      </c>
      <c r="U25" s="12">
        <v>0</v>
      </c>
      <c r="V25" s="12">
        <v>1338152.5</v>
      </c>
      <c r="W25" s="12">
        <v>1162711.6299999999</v>
      </c>
      <c r="X25" s="78">
        <v>63</v>
      </c>
      <c r="Y25" s="78">
        <v>17</v>
      </c>
      <c r="Z25" s="2">
        <v>495691.5</v>
      </c>
      <c r="AA25" s="2">
        <v>121371.5</v>
      </c>
      <c r="AB25" s="2">
        <v>434582.92</v>
      </c>
      <c r="AC25" s="2">
        <v>104615.94</v>
      </c>
      <c r="AD25" s="78">
        <v>118</v>
      </c>
      <c r="AE25" s="78">
        <v>29</v>
      </c>
      <c r="AF25" s="85">
        <v>842461</v>
      </c>
      <c r="AG25" s="85">
        <v>207045.5</v>
      </c>
      <c r="AH25" s="91">
        <v>728128.71</v>
      </c>
      <c r="AI25" s="91">
        <v>178462.43</v>
      </c>
      <c r="AJ25" s="85">
        <v>1162711.6299999999</v>
      </c>
      <c r="AK25" s="85">
        <v>283078.37</v>
      </c>
    </row>
    <row r="26" spans="1:37">
      <c r="A26" s="1">
        <v>45292</v>
      </c>
      <c r="B26" s="21" t="s">
        <v>28</v>
      </c>
      <c r="C26" s="2" t="s">
        <v>29</v>
      </c>
      <c r="D26" s="72" t="s">
        <v>69</v>
      </c>
      <c r="E26" s="2" t="s">
        <v>51</v>
      </c>
      <c r="F26" s="21" t="s">
        <v>44</v>
      </c>
      <c r="G26" s="2" t="s">
        <v>45</v>
      </c>
      <c r="H26" s="11">
        <v>0</v>
      </c>
      <c r="I26" s="11">
        <v>18</v>
      </c>
      <c r="J26" s="99">
        <v>3</v>
      </c>
      <c r="K26" s="99">
        <v>0</v>
      </c>
      <c r="L26" s="99">
        <v>2</v>
      </c>
      <c r="M26" s="99">
        <v>0</v>
      </c>
      <c r="N26" s="99">
        <v>0</v>
      </c>
      <c r="O26" s="99">
        <v>0</v>
      </c>
      <c r="P26" s="99">
        <v>18</v>
      </c>
      <c r="Q26" s="104">
        <v>128511</v>
      </c>
      <c r="R26" s="104">
        <v>21418.5</v>
      </c>
      <c r="S26" s="13">
        <v>-17741.21</v>
      </c>
      <c r="T26" s="12">
        <v>110769.79</v>
      </c>
      <c r="U26" s="12">
        <v>0</v>
      </c>
      <c r="V26" s="12">
        <v>128511</v>
      </c>
      <c r="W26" s="12">
        <v>110769.79</v>
      </c>
      <c r="X26" s="78">
        <v>8</v>
      </c>
      <c r="Y26" s="78">
        <v>2</v>
      </c>
      <c r="Z26" s="2">
        <v>57116</v>
      </c>
      <c r="AA26" s="2">
        <v>14279</v>
      </c>
      <c r="AB26" s="2">
        <v>49231.02</v>
      </c>
      <c r="AC26" s="2">
        <v>12307.75</v>
      </c>
      <c r="AD26" s="78">
        <v>10</v>
      </c>
      <c r="AE26" s="78">
        <v>1</v>
      </c>
      <c r="AF26" s="85">
        <v>71395</v>
      </c>
      <c r="AG26" s="85">
        <v>7139.5</v>
      </c>
      <c r="AH26" s="91">
        <v>61538.77</v>
      </c>
      <c r="AI26" s="91">
        <v>6153.88</v>
      </c>
      <c r="AJ26" s="85">
        <v>110769.79</v>
      </c>
      <c r="AK26" s="85">
        <v>18461.63</v>
      </c>
    </row>
    <row r="27" spans="1:37">
      <c r="A27" s="1">
        <v>45292</v>
      </c>
      <c r="B27" s="21" t="s">
        <v>28</v>
      </c>
      <c r="C27" s="2" t="s">
        <v>29</v>
      </c>
      <c r="D27" s="72" t="s">
        <v>69</v>
      </c>
      <c r="E27" s="2" t="s">
        <v>51</v>
      </c>
      <c r="F27" s="21" t="s">
        <v>22</v>
      </c>
      <c r="G27" s="2" t="s">
        <v>23</v>
      </c>
      <c r="H27" s="11">
        <v>0</v>
      </c>
      <c r="I27" s="11">
        <v>743</v>
      </c>
      <c r="J27" s="99">
        <v>166</v>
      </c>
      <c r="K27" s="99">
        <v>0</v>
      </c>
      <c r="L27" s="99">
        <v>68</v>
      </c>
      <c r="M27" s="99">
        <v>0</v>
      </c>
      <c r="N27" s="99">
        <v>0</v>
      </c>
      <c r="O27" s="99">
        <v>0</v>
      </c>
      <c r="P27" s="99">
        <v>743</v>
      </c>
      <c r="Q27" s="104">
        <v>5304648.5</v>
      </c>
      <c r="R27" s="104">
        <v>1185157</v>
      </c>
      <c r="S27" s="13">
        <v>-299642.96000000002</v>
      </c>
      <c r="T27" s="12">
        <v>5005005.54</v>
      </c>
      <c r="U27" s="12">
        <v>0</v>
      </c>
      <c r="V27" s="12">
        <v>5304648.5</v>
      </c>
      <c r="W27" s="12">
        <v>5005005.54</v>
      </c>
      <c r="X27" s="78">
        <v>305</v>
      </c>
      <c r="Y27" s="78">
        <v>58</v>
      </c>
      <c r="Z27" s="2">
        <v>2177547.5</v>
      </c>
      <c r="AA27" s="2">
        <v>414091</v>
      </c>
      <c r="AB27" s="2">
        <v>2054117.33</v>
      </c>
      <c r="AC27" s="2">
        <v>390541.82</v>
      </c>
      <c r="AD27" s="78">
        <v>438</v>
      </c>
      <c r="AE27" s="78">
        <v>108</v>
      </c>
      <c r="AF27" s="85">
        <v>3127101</v>
      </c>
      <c r="AG27" s="85">
        <v>771066</v>
      </c>
      <c r="AH27" s="91">
        <v>2950888.21</v>
      </c>
      <c r="AI27" s="91">
        <v>727215.84</v>
      </c>
      <c r="AJ27" s="85">
        <v>5005005.54</v>
      </c>
      <c r="AK27" s="85">
        <v>1117757.6599999999</v>
      </c>
    </row>
    <row r="28" spans="1:37">
      <c r="A28" s="1">
        <v>45292</v>
      </c>
      <c r="B28" s="21" t="s">
        <v>28</v>
      </c>
      <c r="C28" s="2" t="s">
        <v>29</v>
      </c>
      <c r="D28" s="72" t="s">
        <v>69</v>
      </c>
      <c r="E28" s="2" t="s">
        <v>51</v>
      </c>
      <c r="F28" s="21" t="s">
        <v>20</v>
      </c>
      <c r="G28" s="2" t="s">
        <v>21</v>
      </c>
      <c r="H28" s="11">
        <v>0</v>
      </c>
      <c r="I28" s="11">
        <v>47</v>
      </c>
      <c r="J28" s="99">
        <v>8</v>
      </c>
      <c r="K28" s="99">
        <v>0</v>
      </c>
      <c r="L28" s="99">
        <v>3</v>
      </c>
      <c r="M28" s="99">
        <v>0</v>
      </c>
      <c r="N28" s="99">
        <v>0</v>
      </c>
      <c r="O28" s="99">
        <v>0</v>
      </c>
      <c r="P28" s="99">
        <v>47</v>
      </c>
      <c r="Q28" s="104">
        <v>335556.5</v>
      </c>
      <c r="R28" s="104">
        <v>57116</v>
      </c>
      <c r="S28" s="13">
        <v>0</v>
      </c>
      <c r="T28" s="12">
        <v>335556.5</v>
      </c>
      <c r="U28" s="12">
        <v>0</v>
      </c>
      <c r="V28" s="12">
        <v>335556.5</v>
      </c>
      <c r="W28" s="12">
        <v>335556.5</v>
      </c>
      <c r="X28" s="78">
        <v>19</v>
      </c>
      <c r="Y28" s="78">
        <v>2</v>
      </c>
      <c r="Z28" s="2">
        <v>135650.5</v>
      </c>
      <c r="AA28" s="2">
        <v>14279</v>
      </c>
      <c r="AB28" s="2">
        <v>135650.5</v>
      </c>
      <c r="AC28" s="2">
        <v>14279</v>
      </c>
      <c r="AD28" s="78">
        <v>28</v>
      </c>
      <c r="AE28" s="78">
        <v>6</v>
      </c>
      <c r="AF28" s="85">
        <v>199906</v>
      </c>
      <c r="AG28" s="85">
        <v>42837</v>
      </c>
      <c r="AH28" s="91">
        <v>199906</v>
      </c>
      <c r="AI28" s="91">
        <v>42837</v>
      </c>
      <c r="AJ28" s="85">
        <v>335556.5</v>
      </c>
      <c r="AK28" s="85">
        <v>57116</v>
      </c>
    </row>
    <row r="29" spans="1:37">
      <c r="A29" s="1">
        <v>45292</v>
      </c>
      <c r="B29" s="21" t="s">
        <v>28</v>
      </c>
      <c r="C29" s="2" t="s">
        <v>29</v>
      </c>
      <c r="D29" s="72" t="s">
        <v>70</v>
      </c>
      <c r="E29" s="2" t="s">
        <v>52</v>
      </c>
      <c r="F29" s="21" t="s">
        <v>20</v>
      </c>
      <c r="G29" s="2" t="s">
        <v>21</v>
      </c>
      <c r="H29" s="11">
        <v>0</v>
      </c>
      <c r="I29" s="11">
        <v>361</v>
      </c>
      <c r="J29" s="99">
        <v>32</v>
      </c>
      <c r="K29" s="99">
        <v>0</v>
      </c>
      <c r="L29" s="99">
        <v>18</v>
      </c>
      <c r="M29" s="99">
        <v>0</v>
      </c>
      <c r="N29" s="99">
        <v>0</v>
      </c>
      <c r="O29" s="99">
        <v>0</v>
      </c>
      <c r="P29" s="99">
        <v>361</v>
      </c>
      <c r="Q29" s="104">
        <v>2577359.5</v>
      </c>
      <c r="R29" s="104">
        <v>228464</v>
      </c>
      <c r="S29" s="13">
        <v>0</v>
      </c>
      <c r="T29" s="12">
        <v>2577359.5</v>
      </c>
      <c r="U29" s="12">
        <v>0</v>
      </c>
      <c r="V29" s="12">
        <v>2577359.5</v>
      </c>
      <c r="W29" s="12">
        <v>2577359.5</v>
      </c>
      <c r="X29" s="78">
        <v>131</v>
      </c>
      <c r="Y29" s="78">
        <v>6</v>
      </c>
      <c r="Z29" s="2">
        <v>935274.5</v>
      </c>
      <c r="AA29" s="2">
        <v>42837</v>
      </c>
      <c r="AB29" s="2">
        <v>935274.5</v>
      </c>
      <c r="AC29" s="2">
        <v>42837</v>
      </c>
      <c r="AD29" s="78">
        <v>230</v>
      </c>
      <c r="AE29" s="78">
        <v>26</v>
      </c>
      <c r="AF29" s="85">
        <v>1642085</v>
      </c>
      <c r="AG29" s="85">
        <v>185627</v>
      </c>
      <c r="AH29" s="91">
        <v>1642085</v>
      </c>
      <c r="AI29" s="91">
        <v>185627</v>
      </c>
      <c r="AJ29" s="85">
        <v>2577359.5</v>
      </c>
      <c r="AK29" s="85">
        <v>228464</v>
      </c>
    </row>
    <row r="30" spans="1:37">
      <c r="A30" s="1">
        <v>45292</v>
      </c>
      <c r="B30" s="21" t="s">
        <v>28</v>
      </c>
      <c r="C30" s="2" t="s">
        <v>29</v>
      </c>
      <c r="D30" s="72" t="s">
        <v>70</v>
      </c>
      <c r="E30" s="2" t="s">
        <v>52</v>
      </c>
      <c r="F30" s="21" t="s">
        <v>22</v>
      </c>
      <c r="G30" s="2" t="s">
        <v>23</v>
      </c>
      <c r="H30" s="11">
        <v>0</v>
      </c>
      <c r="I30" s="11">
        <v>5494</v>
      </c>
      <c r="J30" s="99">
        <v>1087</v>
      </c>
      <c r="K30" s="99">
        <v>0</v>
      </c>
      <c r="L30" s="99">
        <v>422</v>
      </c>
      <c r="M30" s="99">
        <v>0</v>
      </c>
      <c r="N30" s="99">
        <v>0</v>
      </c>
      <c r="O30" s="99">
        <v>0</v>
      </c>
      <c r="P30" s="99">
        <v>5494</v>
      </c>
      <c r="Q30" s="104">
        <v>39224413</v>
      </c>
      <c r="R30" s="104">
        <v>7760636.5</v>
      </c>
      <c r="S30" s="13">
        <v>-2209156.5499999998</v>
      </c>
      <c r="T30" s="12">
        <v>37015256.450000003</v>
      </c>
      <c r="U30" s="12">
        <v>0</v>
      </c>
      <c r="V30" s="12">
        <v>39224413</v>
      </c>
      <c r="W30" s="12">
        <v>37015256.450000003</v>
      </c>
      <c r="X30" s="78">
        <v>2285</v>
      </c>
      <c r="Y30" s="78">
        <v>340</v>
      </c>
      <c r="Z30" s="2">
        <v>16313757.5</v>
      </c>
      <c r="AA30" s="2">
        <v>2427430</v>
      </c>
      <c r="AB30" s="2">
        <v>15389655.199999999</v>
      </c>
      <c r="AC30" s="2">
        <v>2289383.09</v>
      </c>
      <c r="AD30" s="78">
        <v>3209</v>
      </c>
      <c r="AE30" s="78">
        <v>747</v>
      </c>
      <c r="AF30" s="85">
        <v>22910655.5</v>
      </c>
      <c r="AG30" s="85">
        <v>5333206.5</v>
      </c>
      <c r="AH30" s="91">
        <v>21625601.25</v>
      </c>
      <c r="AI30" s="91">
        <v>5029909.3099999996</v>
      </c>
      <c r="AJ30" s="85">
        <v>37015256.450000003</v>
      </c>
      <c r="AK30" s="85">
        <v>7319292.4000000004</v>
      </c>
    </row>
    <row r="31" spans="1:37">
      <c r="A31" s="1">
        <v>45292</v>
      </c>
      <c r="B31" s="21" t="s">
        <v>28</v>
      </c>
      <c r="C31" s="2" t="s">
        <v>29</v>
      </c>
      <c r="D31" s="72" t="s">
        <v>70</v>
      </c>
      <c r="E31" s="2" t="s">
        <v>52</v>
      </c>
      <c r="F31" s="21" t="s">
        <v>44</v>
      </c>
      <c r="G31" s="2" t="s">
        <v>45</v>
      </c>
      <c r="H31" s="11">
        <v>0</v>
      </c>
      <c r="I31" s="11">
        <v>1540</v>
      </c>
      <c r="J31" s="99">
        <v>255</v>
      </c>
      <c r="K31" s="99">
        <v>0</v>
      </c>
      <c r="L31" s="99">
        <v>124</v>
      </c>
      <c r="M31" s="99">
        <v>0</v>
      </c>
      <c r="N31" s="99">
        <v>0</v>
      </c>
      <c r="O31" s="99">
        <v>0</v>
      </c>
      <c r="P31" s="99">
        <v>1540</v>
      </c>
      <c r="Q31" s="104">
        <v>10994830</v>
      </c>
      <c r="R31" s="104">
        <v>1820572.5</v>
      </c>
      <c r="S31" s="13">
        <v>-1497161.15</v>
      </c>
      <c r="T31" s="12">
        <v>9497668.8499999996</v>
      </c>
      <c r="U31" s="12">
        <v>0</v>
      </c>
      <c r="V31" s="12">
        <v>10994830</v>
      </c>
      <c r="W31" s="12">
        <v>9497668.8499999996</v>
      </c>
      <c r="X31" s="78">
        <v>620</v>
      </c>
      <c r="Y31" s="78">
        <v>89</v>
      </c>
      <c r="Z31" s="2">
        <v>4426490</v>
      </c>
      <c r="AA31" s="2">
        <v>635415.5</v>
      </c>
      <c r="AB31" s="2">
        <v>3816389.46</v>
      </c>
      <c r="AC31" s="2">
        <v>547695.09</v>
      </c>
      <c r="AD31" s="78">
        <v>920</v>
      </c>
      <c r="AE31" s="78">
        <v>166</v>
      </c>
      <c r="AF31" s="85">
        <v>6568340</v>
      </c>
      <c r="AG31" s="85">
        <v>1185157</v>
      </c>
      <c r="AH31" s="91">
        <v>5681279.3899999997</v>
      </c>
      <c r="AI31" s="91">
        <v>1021543.56</v>
      </c>
      <c r="AJ31" s="85">
        <v>9497668.8499999996</v>
      </c>
      <c r="AK31" s="85">
        <v>1569238.65</v>
      </c>
    </row>
    <row r="32" spans="1:37">
      <c r="A32" s="1">
        <v>45292</v>
      </c>
      <c r="B32" s="21" t="s">
        <v>28</v>
      </c>
      <c r="C32" s="2" t="s">
        <v>29</v>
      </c>
      <c r="D32" s="72" t="s">
        <v>71</v>
      </c>
      <c r="E32" s="2" t="s">
        <v>53</v>
      </c>
      <c r="F32" s="21" t="s">
        <v>44</v>
      </c>
      <c r="G32" s="2" t="s">
        <v>45</v>
      </c>
      <c r="H32" s="11">
        <v>0</v>
      </c>
      <c r="I32" s="11">
        <v>980</v>
      </c>
      <c r="J32" s="99">
        <v>93</v>
      </c>
      <c r="K32" s="99">
        <v>0</v>
      </c>
      <c r="L32" s="99">
        <v>138</v>
      </c>
      <c r="M32" s="99">
        <v>0</v>
      </c>
      <c r="N32" s="99">
        <v>0</v>
      </c>
      <c r="O32" s="99">
        <v>0</v>
      </c>
      <c r="P32" s="99">
        <v>980</v>
      </c>
      <c r="Q32" s="104">
        <v>6996710</v>
      </c>
      <c r="R32" s="104">
        <v>663973.5</v>
      </c>
      <c r="S32" s="13">
        <v>-960982.58</v>
      </c>
      <c r="T32" s="12">
        <v>6035727.4199999999</v>
      </c>
      <c r="U32" s="12">
        <v>0</v>
      </c>
      <c r="V32" s="12">
        <v>6996710</v>
      </c>
      <c r="W32" s="12">
        <v>6035727.4199999999</v>
      </c>
      <c r="X32" s="78">
        <v>391</v>
      </c>
      <c r="Y32" s="78">
        <v>42</v>
      </c>
      <c r="Z32" s="2">
        <v>2791544.5</v>
      </c>
      <c r="AA32" s="2">
        <v>299859</v>
      </c>
      <c r="AB32" s="2">
        <v>2407151.41</v>
      </c>
      <c r="AC32" s="2">
        <v>258462.9</v>
      </c>
      <c r="AD32" s="78">
        <v>589</v>
      </c>
      <c r="AE32" s="78">
        <v>51</v>
      </c>
      <c r="AF32" s="85">
        <v>4205165.5</v>
      </c>
      <c r="AG32" s="85">
        <v>364114.5</v>
      </c>
      <c r="AH32" s="91">
        <v>3628576.01</v>
      </c>
      <c r="AI32" s="91">
        <v>313847.74</v>
      </c>
      <c r="AJ32" s="85">
        <v>6035727.4199999999</v>
      </c>
      <c r="AK32" s="85">
        <v>572310.64</v>
      </c>
    </row>
    <row r="33" spans="1:37">
      <c r="A33" s="1">
        <v>45292</v>
      </c>
      <c r="B33" s="21" t="s">
        <v>28</v>
      </c>
      <c r="C33" s="2" t="s">
        <v>29</v>
      </c>
      <c r="D33" s="72" t="s">
        <v>71</v>
      </c>
      <c r="E33" s="2" t="s">
        <v>53</v>
      </c>
      <c r="F33" s="21" t="s">
        <v>22</v>
      </c>
      <c r="G33" s="2" t="s">
        <v>23</v>
      </c>
      <c r="H33" s="11">
        <v>0</v>
      </c>
      <c r="I33" s="11">
        <v>1318</v>
      </c>
      <c r="J33" s="99">
        <v>281</v>
      </c>
      <c r="K33" s="99">
        <v>0</v>
      </c>
      <c r="L33" s="99">
        <v>135</v>
      </c>
      <c r="M33" s="99">
        <v>0</v>
      </c>
      <c r="N33" s="99">
        <v>0</v>
      </c>
      <c r="O33" s="99">
        <v>0</v>
      </c>
      <c r="P33" s="99">
        <v>1318</v>
      </c>
      <c r="Q33" s="104">
        <v>9409861</v>
      </c>
      <c r="R33" s="104">
        <v>2006199.5</v>
      </c>
      <c r="S33" s="13">
        <v>-532292.61</v>
      </c>
      <c r="T33" s="12">
        <v>8877568.3900000006</v>
      </c>
      <c r="U33" s="12">
        <v>0</v>
      </c>
      <c r="V33" s="12">
        <v>9409861</v>
      </c>
      <c r="W33" s="12">
        <v>8877568.3900000006</v>
      </c>
      <c r="X33" s="78">
        <v>536</v>
      </c>
      <c r="Y33" s="78">
        <v>101</v>
      </c>
      <c r="Z33" s="2">
        <v>3826772</v>
      </c>
      <c r="AA33" s="2">
        <v>721089.5</v>
      </c>
      <c r="AB33" s="2">
        <v>3609551.17</v>
      </c>
      <c r="AC33" s="2">
        <v>680081.45</v>
      </c>
      <c r="AD33" s="78">
        <v>782</v>
      </c>
      <c r="AE33" s="78">
        <v>180</v>
      </c>
      <c r="AF33" s="85">
        <v>5583089</v>
      </c>
      <c r="AG33" s="85">
        <v>1285110</v>
      </c>
      <c r="AH33" s="91">
        <v>5268017.22</v>
      </c>
      <c r="AI33" s="91">
        <v>1212026.3400000001</v>
      </c>
      <c r="AJ33" s="85">
        <v>8877568.3900000006</v>
      </c>
      <c r="AK33" s="85">
        <v>1892107.79</v>
      </c>
    </row>
    <row r="34" spans="1:37">
      <c r="A34" s="1">
        <v>45292</v>
      </c>
      <c r="B34" s="21" t="s">
        <v>28</v>
      </c>
      <c r="C34" s="2" t="s">
        <v>29</v>
      </c>
      <c r="D34" s="72" t="s">
        <v>71</v>
      </c>
      <c r="E34" s="2" t="s">
        <v>53</v>
      </c>
      <c r="F34" s="21" t="s">
        <v>20</v>
      </c>
      <c r="G34" s="2" t="s">
        <v>21</v>
      </c>
      <c r="H34" s="11">
        <v>0</v>
      </c>
      <c r="I34" s="11">
        <v>162</v>
      </c>
      <c r="J34" s="99">
        <v>23</v>
      </c>
      <c r="K34" s="99">
        <v>0</v>
      </c>
      <c r="L34" s="99">
        <v>22</v>
      </c>
      <c r="M34" s="99">
        <v>0</v>
      </c>
      <c r="N34" s="99">
        <v>0</v>
      </c>
      <c r="O34" s="99">
        <v>0</v>
      </c>
      <c r="P34" s="99">
        <v>162</v>
      </c>
      <c r="Q34" s="104">
        <v>1156599</v>
      </c>
      <c r="R34" s="104">
        <v>164208.5</v>
      </c>
      <c r="S34" s="13">
        <v>0</v>
      </c>
      <c r="T34" s="12">
        <v>1156599</v>
      </c>
      <c r="U34" s="12">
        <v>0</v>
      </c>
      <c r="V34" s="12">
        <v>1156599</v>
      </c>
      <c r="W34" s="12">
        <v>1156599</v>
      </c>
      <c r="X34" s="78">
        <v>46</v>
      </c>
      <c r="Y34" s="78">
        <v>6</v>
      </c>
      <c r="Z34" s="2">
        <v>328417</v>
      </c>
      <c r="AA34" s="2">
        <v>42837</v>
      </c>
      <c r="AB34" s="2">
        <v>328417</v>
      </c>
      <c r="AC34" s="2">
        <v>42837</v>
      </c>
      <c r="AD34" s="78">
        <v>116</v>
      </c>
      <c r="AE34" s="78">
        <v>17</v>
      </c>
      <c r="AF34" s="85">
        <v>828182</v>
      </c>
      <c r="AG34" s="85">
        <v>121371.5</v>
      </c>
      <c r="AH34" s="91">
        <v>828182</v>
      </c>
      <c r="AI34" s="91">
        <v>121371.5</v>
      </c>
      <c r="AJ34" s="85">
        <v>1156599</v>
      </c>
      <c r="AK34" s="85">
        <v>164208.5</v>
      </c>
    </row>
    <row r="35" spans="1:37">
      <c r="A35" s="1">
        <v>45292</v>
      </c>
      <c r="B35" s="21" t="s">
        <v>28</v>
      </c>
      <c r="C35" s="2" t="s">
        <v>29</v>
      </c>
      <c r="D35" s="72" t="s">
        <v>72</v>
      </c>
      <c r="E35" s="2" t="s">
        <v>54</v>
      </c>
      <c r="F35" s="21" t="s">
        <v>20</v>
      </c>
      <c r="G35" s="2" t="s">
        <v>21</v>
      </c>
      <c r="H35" s="11">
        <v>0</v>
      </c>
      <c r="I35" s="11">
        <v>69</v>
      </c>
      <c r="J35" s="99">
        <v>14</v>
      </c>
      <c r="K35" s="99">
        <v>0</v>
      </c>
      <c r="L35" s="99">
        <v>3</v>
      </c>
      <c r="M35" s="99">
        <v>0</v>
      </c>
      <c r="N35" s="99">
        <v>0</v>
      </c>
      <c r="O35" s="99">
        <v>0</v>
      </c>
      <c r="P35" s="99">
        <v>69</v>
      </c>
      <c r="Q35" s="104">
        <v>492625.5</v>
      </c>
      <c r="R35" s="104">
        <v>99953</v>
      </c>
      <c r="S35" s="13">
        <v>0</v>
      </c>
      <c r="T35" s="12">
        <v>492625.5</v>
      </c>
      <c r="U35" s="12">
        <v>0</v>
      </c>
      <c r="V35" s="12">
        <v>492625.5</v>
      </c>
      <c r="W35" s="12">
        <v>492625.5</v>
      </c>
      <c r="X35" s="78">
        <v>24</v>
      </c>
      <c r="Y35" s="78">
        <v>5</v>
      </c>
      <c r="Z35" s="2">
        <v>171348</v>
      </c>
      <c r="AA35" s="2">
        <v>35697.5</v>
      </c>
      <c r="AB35" s="2">
        <v>171348</v>
      </c>
      <c r="AC35" s="2">
        <v>35697.5</v>
      </c>
      <c r="AD35" s="78">
        <v>45</v>
      </c>
      <c r="AE35" s="78">
        <v>9</v>
      </c>
      <c r="AF35" s="85">
        <v>321277.5</v>
      </c>
      <c r="AG35" s="85">
        <v>64255.5</v>
      </c>
      <c r="AH35" s="91">
        <v>321277.5</v>
      </c>
      <c r="AI35" s="91">
        <v>64255.5</v>
      </c>
      <c r="AJ35" s="85">
        <v>492625.5</v>
      </c>
      <c r="AK35" s="85">
        <v>99953</v>
      </c>
    </row>
    <row r="36" spans="1:37">
      <c r="A36" s="1">
        <v>45292</v>
      </c>
      <c r="B36" s="21" t="s">
        <v>28</v>
      </c>
      <c r="C36" s="2" t="s">
        <v>29</v>
      </c>
      <c r="D36" s="72" t="s">
        <v>72</v>
      </c>
      <c r="E36" s="2" t="s">
        <v>54</v>
      </c>
      <c r="F36" s="21" t="s">
        <v>22</v>
      </c>
      <c r="G36" s="2" t="s">
        <v>23</v>
      </c>
      <c r="H36" s="11">
        <v>0</v>
      </c>
      <c r="I36" s="11">
        <v>78</v>
      </c>
      <c r="J36" s="99">
        <v>13</v>
      </c>
      <c r="K36" s="99">
        <v>0</v>
      </c>
      <c r="L36" s="99">
        <v>6</v>
      </c>
      <c r="M36" s="99">
        <v>0</v>
      </c>
      <c r="N36" s="99">
        <v>0</v>
      </c>
      <c r="O36" s="99">
        <v>0</v>
      </c>
      <c r="P36" s="99">
        <v>78</v>
      </c>
      <c r="Q36" s="104">
        <v>556881</v>
      </c>
      <c r="R36" s="104">
        <v>92813.5</v>
      </c>
      <c r="S36" s="13">
        <v>-31669.57</v>
      </c>
      <c r="T36" s="12">
        <v>525211.43000000005</v>
      </c>
      <c r="U36" s="12">
        <v>0</v>
      </c>
      <c r="V36" s="12">
        <v>556881</v>
      </c>
      <c r="W36" s="12">
        <v>525211.43000000005</v>
      </c>
      <c r="X36" s="78">
        <v>24</v>
      </c>
      <c r="Y36" s="78">
        <v>5</v>
      </c>
      <c r="Z36" s="2">
        <v>171348</v>
      </c>
      <c r="AA36" s="2">
        <v>35697.5</v>
      </c>
      <c r="AB36" s="2">
        <v>161603.51999999999</v>
      </c>
      <c r="AC36" s="2">
        <v>33667.4</v>
      </c>
      <c r="AD36" s="78">
        <v>54</v>
      </c>
      <c r="AE36" s="78">
        <v>8</v>
      </c>
      <c r="AF36" s="85">
        <v>385533</v>
      </c>
      <c r="AG36" s="85">
        <v>57116</v>
      </c>
      <c r="AH36" s="91">
        <v>363607.91</v>
      </c>
      <c r="AI36" s="91">
        <v>53867.839999999997</v>
      </c>
      <c r="AJ36" s="85">
        <v>525211.43000000005</v>
      </c>
      <c r="AK36" s="85">
        <v>87535.24</v>
      </c>
    </row>
    <row r="37" spans="1:37">
      <c r="A37" s="1">
        <v>45292</v>
      </c>
      <c r="B37" s="21" t="s">
        <v>28</v>
      </c>
      <c r="C37" s="2" t="s">
        <v>29</v>
      </c>
      <c r="D37" s="72" t="s">
        <v>72</v>
      </c>
      <c r="E37" s="2" t="s">
        <v>54</v>
      </c>
      <c r="F37" s="21" t="s">
        <v>44</v>
      </c>
      <c r="G37" s="2" t="s">
        <v>45</v>
      </c>
      <c r="H37" s="11">
        <v>0</v>
      </c>
      <c r="I37" s="11">
        <v>1449</v>
      </c>
      <c r="J37" s="99">
        <v>234</v>
      </c>
      <c r="K37" s="99">
        <v>3</v>
      </c>
      <c r="L37" s="99">
        <v>143</v>
      </c>
      <c r="M37" s="99">
        <v>0</v>
      </c>
      <c r="N37" s="99">
        <v>0</v>
      </c>
      <c r="O37" s="99">
        <v>0</v>
      </c>
      <c r="P37" s="99">
        <v>1449</v>
      </c>
      <c r="Q37" s="104">
        <v>10482844.5</v>
      </c>
      <c r="R37" s="104">
        <v>1670643</v>
      </c>
      <c r="S37" s="13">
        <v>-1410426.52</v>
      </c>
      <c r="T37" s="12">
        <v>9072417.9800000004</v>
      </c>
      <c r="U37" s="12">
        <v>0</v>
      </c>
      <c r="V37" s="12">
        <v>10482844.5</v>
      </c>
      <c r="W37" s="12">
        <v>9072417.9800000004</v>
      </c>
      <c r="X37" s="78">
        <v>529</v>
      </c>
      <c r="Y37" s="78">
        <v>54</v>
      </c>
      <c r="Z37" s="2">
        <v>3868601.5</v>
      </c>
      <c r="AA37" s="2">
        <v>385533</v>
      </c>
      <c r="AB37" s="2">
        <v>3352135.07</v>
      </c>
      <c r="AC37" s="2">
        <v>332309.34999999998</v>
      </c>
      <c r="AD37" s="78">
        <v>920</v>
      </c>
      <c r="AE37" s="78">
        <v>180</v>
      </c>
      <c r="AF37" s="85">
        <v>6614243</v>
      </c>
      <c r="AG37" s="85">
        <v>1285110</v>
      </c>
      <c r="AH37" s="91">
        <v>5720282.9100000001</v>
      </c>
      <c r="AI37" s="91">
        <v>1107697.82</v>
      </c>
      <c r="AJ37" s="85">
        <v>9072417.9800000004</v>
      </c>
      <c r="AK37" s="85">
        <v>1440007.17</v>
      </c>
    </row>
    <row r="38" spans="1:37">
      <c r="A38" s="1">
        <v>45292</v>
      </c>
      <c r="B38" s="21" t="s">
        <v>28</v>
      </c>
      <c r="C38" s="2" t="s">
        <v>29</v>
      </c>
      <c r="D38" s="72" t="s">
        <v>73</v>
      </c>
      <c r="E38" s="2" t="s">
        <v>55</v>
      </c>
      <c r="F38" s="21" t="s">
        <v>44</v>
      </c>
      <c r="G38" s="2" t="s">
        <v>45</v>
      </c>
      <c r="H38" s="11">
        <v>0</v>
      </c>
      <c r="I38" s="11">
        <v>1111</v>
      </c>
      <c r="J38" s="99">
        <v>242</v>
      </c>
      <c r="K38" s="99">
        <v>0</v>
      </c>
      <c r="L38" s="99">
        <v>132</v>
      </c>
      <c r="M38" s="99">
        <v>0</v>
      </c>
      <c r="N38" s="99">
        <v>0</v>
      </c>
      <c r="O38" s="99">
        <v>0</v>
      </c>
      <c r="P38" s="99">
        <v>1111</v>
      </c>
      <c r="Q38" s="104">
        <v>7931984.5</v>
      </c>
      <c r="R38" s="104">
        <v>1727759</v>
      </c>
      <c r="S38" s="13">
        <v>-1080242.6399999999</v>
      </c>
      <c r="T38" s="12">
        <v>6851741.8600000003</v>
      </c>
      <c r="U38" s="12">
        <v>0</v>
      </c>
      <c r="V38" s="12">
        <v>7931984.5</v>
      </c>
      <c r="W38" s="12">
        <v>6851741.8600000003</v>
      </c>
      <c r="X38" s="78">
        <v>473</v>
      </c>
      <c r="Y38" s="78">
        <v>75</v>
      </c>
      <c r="Z38" s="2">
        <v>3376983.5</v>
      </c>
      <c r="AA38" s="2">
        <v>535462.5</v>
      </c>
      <c r="AB38" s="2">
        <v>2915712.09</v>
      </c>
      <c r="AC38" s="2">
        <v>461540.83</v>
      </c>
      <c r="AD38" s="78">
        <v>638</v>
      </c>
      <c r="AE38" s="78">
        <v>167</v>
      </c>
      <c r="AF38" s="85">
        <v>4555001</v>
      </c>
      <c r="AG38" s="85">
        <v>1192296.5</v>
      </c>
      <c r="AH38" s="91">
        <v>3936029.77</v>
      </c>
      <c r="AI38" s="91">
        <v>1027697.35</v>
      </c>
      <c r="AJ38" s="85">
        <v>6851741.8600000003</v>
      </c>
      <c r="AK38" s="85">
        <v>1489238.18</v>
      </c>
    </row>
    <row r="39" spans="1:37">
      <c r="A39" s="1">
        <v>45292</v>
      </c>
      <c r="B39" s="21" t="s">
        <v>28</v>
      </c>
      <c r="C39" s="2" t="s">
        <v>29</v>
      </c>
      <c r="D39" s="72" t="s">
        <v>73</v>
      </c>
      <c r="E39" s="2" t="s">
        <v>55</v>
      </c>
      <c r="F39" s="21" t="s">
        <v>22</v>
      </c>
      <c r="G39" s="2" t="s">
        <v>23</v>
      </c>
      <c r="H39" s="11">
        <v>0</v>
      </c>
      <c r="I39" s="11">
        <v>363</v>
      </c>
      <c r="J39" s="99">
        <v>48</v>
      </c>
      <c r="K39" s="99">
        <v>1</v>
      </c>
      <c r="L39" s="99">
        <v>31</v>
      </c>
      <c r="M39" s="99">
        <v>0</v>
      </c>
      <c r="N39" s="99">
        <v>0</v>
      </c>
      <c r="O39" s="99">
        <v>0</v>
      </c>
      <c r="P39" s="99">
        <v>363</v>
      </c>
      <c r="Q39" s="104">
        <v>2637541.5</v>
      </c>
      <c r="R39" s="104">
        <v>342696</v>
      </c>
      <c r="S39" s="13">
        <v>-146167.32999999999</v>
      </c>
      <c r="T39" s="12">
        <v>2491374.17</v>
      </c>
      <c r="U39" s="12">
        <v>0</v>
      </c>
      <c r="V39" s="12">
        <v>2637541.5</v>
      </c>
      <c r="W39" s="12">
        <v>2491374.17</v>
      </c>
      <c r="X39" s="78">
        <v>198</v>
      </c>
      <c r="Y39" s="78">
        <v>16</v>
      </c>
      <c r="Z39" s="2">
        <v>1459524</v>
      </c>
      <c r="AA39" s="2">
        <v>114232</v>
      </c>
      <c r="AB39" s="2">
        <v>1379944</v>
      </c>
      <c r="AC39" s="2">
        <v>107735.67</v>
      </c>
      <c r="AD39" s="78">
        <v>165</v>
      </c>
      <c r="AE39" s="78">
        <v>32</v>
      </c>
      <c r="AF39" s="85">
        <v>1178017.5</v>
      </c>
      <c r="AG39" s="85">
        <v>228464</v>
      </c>
      <c r="AH39" s="91">
        <v>1111430.17</v>
      </c>
      <c r="AI39" s="91">
        <v>215471.35999999999</v>
      </c>
      <c r="AJ39" s="85">
        <v>2491374.17</v>
      </c>
      <c r="AK39" s="85">
        <v>323207.03000000003</v>
      </c>
    </row>
    <row r="40" spans="1:37">
      <c r="A40" s="1">
        <v>45292</v>
      </c>
      <c r="B40" s="21" t="s">
        <v>28</v>
      </c>
      <c r="C40" s="2" t="s">
        <v>29</v>
      </c>
      <c r="D40" s="72" t="s">
        <v>73</v>
      </c>
      <c r="E40" s="2" t="s">
        <v>55</v>
      </c>
      <c r="F40" s="21" t="s">
        <v>20</v>
      </c>
      <c r="G40" s="2" t="s">
        <v>21</v>
      </c>
      <c r="H40" s="11">
        <v>0</v>
      </c>
      <c r="I40" s="11">
        <v>76</v>
      </c>
      <c r="J40" s="99">
        <v>9</v>
      </c>
      <c r="K40" s="99">
        <v>0</v>
      </c>
      <c r="L40" s="99">
        <v>7</v>
      </c>
      <c r="M40" s="99">
        <v>0</v>
      </c>
      <c r="N40" s="99">
        <v>0</v>
      </c>
      <c r="O40" s="99">
        <v>0</v>
      </c>
      <c r="P40" s="99">
        <v>76</v>
      </c>
      <c r="Q40" s="104">
        <v>542602</v>
      </c>
      <c r="R40" s="104">
        <v>64255.5</v>
      </c>
      <c r="S40" s="13">
        <v>0</v>
      </c>
      <c r="T40" s="12">
        <v>542602</v>
      </c>
      <c r="U40" s="12">
        <v>0</v>
      </c>
      <c r="V40" s="12">
        <v>542602</v>
      </c>
      <c r="W40" s="12">
        <v>542602</v>
      </c>
      <c r="X40" s="78">
        <v>34</v>
      </c>
      <c r="Y40" s="78">
        <v>3</v>
      </c>
      <c r="Z40" s="2">
        <v>242743</v>
      </c>
      <c r="AA40" s="2">
        <v>21418.5</v>
      </c>
      <c r="AB40" s="2">
        <v>242743</v>
      </c>
      <c r="AC40" s="2">
        <v>21418.5</v>
      </c>
      <c r="AD40" s="78">
        <v>42</v>
      </c>
      <c r="AE40" s="78">
        <v>6</v>
      </c>
      <c r="AF40" s="85">
        <v>299859</v>
      </c>
      <c r="AG40" s="85">
        <v>42837</v>
      </c>
      <c r="AH40" s="91">
        <v>299859</v>
      </c>
      <c r="AI40" s="91">
        <v>42837</v>
      </c>
      <c r="AJ40" s="85">
        <v>542602</v>
      </c>
      <c r="AK40" s="85">
        <v>64255.5</v>
      </c>
    </row>
    <row r="41" spans="1:37">
      <c r="A41" s="1">
        <v>45292</v>
      </c>
      <c r="B41" s="21" t="s">
        <v>28</v>
      </c>
      <c r="C41" s="2" t="s">
        <v>29</v>
      </c>
      <c r="D41" s="72" t="s">
        <v>74</v>
      </c>
      <c r="E41" s="2" t="s">
        <v>56</v>
      </c>
      <c r="F41" s="21" t="s">
        <v>20</v>
      </c>
      <c r="G41" s="2" t="s">
        <v>21</v>
      </c>
      <c r="H41" s="11">
        <v>0</v>
      </c>
      <c r="I41" s="11">
        <v>44</v>
      </c>
      <c r="J41" s="99">
        <v>11</v>
      </c>
      <c r="K41" s="99">
        <v>0</v>
      </c>
      <c r="L41" s="99">
        <v>2</v>
      </c>
      <c r="M41" s="99">
        <v>0</v>
      </c>
      <c r="N41" s="99">
        <v>0</v>
      </c>
      <c r="O41" s="99">
        <v>0</v>
      </c>
      <c r="P41" s="99">
        <v>44</v>
      </c>
      <c r="Q41" s="104">
        <v>314138</v>
      </c>
      <c r="R41" s="104">
        <v>78534.5</v>
      </c>
      <c r="S41" s="13">
        <v>0</v>
      </c>
      <c r="T41" s="12">
        <v>314138</v>
      </c>
      <c r="U41" s="12">
        <v>0</v>
      </c>
      <c r="V41" s="12">
        <v>314138</v>
      </c>
      <c r="W41" s="12">
        <v>314138</v>
      </c>
      <c r="X41" s="78">
        <v>14</v>
      </c>
      <c r="Y41" s="78">
        <v>2</v>
      </c>
      <c r="Z41" s="2">
        <v>99953</v>
      </c>
      <c r="AA41" s="2">
        <v>14279</v>
      </c>
      <c r="AB41" s="2">
        <v>99953</v>
      </c>
      <c r="AC41" s="2">
        <v>14279</v>
      </c>
      <c r="AD41" s="78">
        <v>30</v>
      </c>
      <c r="AE41" s="78">
        <v>9</v>
      </c>
      <c r="AF41" s="85">
        <v>214185</v>
      </c>
      <c r="AG41" s="85">
        <v>64255.5</v>
      </c>
      <c r="AH41" s="91">
        <v>214185</v>
      </c>
      <c r="AI41" s="91">
        <v>64255.5</v>
      </c>
      <c r="AJ41" s="85">
        <v>314138</v>
      </c>
      <c r="AK41" s="85">
        <v>78534.5</v>
      </c>
    </row>
    <row r="42" spans="1:37">
      <c r="A42" s="1">
        <v>45292</v>
      </c>
      <c r="B42" s="21" t="s">
        <v>28</v>
      </c>
      <c r="C42" s="2" t="s">
        <v>29</v>
      </c>
      <c r="D42" s="72" t="s">
        <v>74</v>
      </c>
      <c r="E42" s="2" t="s">
        <v>56</v>
      </c>
      <c r="F42" s="21" t="s">
        <v>22</v>
      </c>
      <c r="G42" s="2" t="s">
        <v>23</v>
      </c>
      <c r="H42" s="11">
        <v>0</v>
      </c>
      <c r="I42" s="11">
        <v>171</v>
      </c>
      <c r="J42" s="99">
        <v>21</v>
      </c>
      <c r="K42" s="99">
        <v>0</v>
      </c>
      <c r="L42" s="99">
        <v>17</v>
      </c>
      <c r="M42" s="99">
        <v>0</v>
      </c>
      <c r="N42" s="99">
        <v>0</v>
      </c>
      <c r="O42" s="99">
        <v>0</v>
      </c>
      <c r="P42" s="99">
        <v>171</v>
      </c>
      <c r="Q42" s="104">
        <v>1220854.5</v>
      </c>
      <c r="R42" s="104">
        <v>149929.5</v>
      </c>
      <c r="S42" s="13">
        <v>-68617.42</v>
      </c>
      <c r="T42" s="12">
        <v>1152237.08</v>
      </c>
      <c r="U42" s="12">
        <v>0</v>
      </c>
      <c r="V42" s="12">
        <v>1220854.5</v>
      </c>
      <c r="W42" s="12">
        <v>1152237.08</v>
      </c>
      <c r="X42" s="78">
        <v>61</v>
      </c>
      <c r="Y42" s="78">
        <v>5</v>
      </c>
      <c r="Z42" s="2">
        <v>435509.5</v>
      </c>
      <c r="AA42" s="2">
        <v>35697.5</v>
      </c>
      <c r="AB42" s="2">
        <v>410742.25</v>
      </c>
      <c r="AC42" s="2">
        <v>33667.39</v>
      </c>
      <c r="AD42" s="78">
        <v>110</v>
      </c>
      <c r="AE42" s="78">
        <v>16</v>
      </c>
      <c r="AF42" s="85">
        <v>785345</v>
      </c>
      <c r="AG42" s="85">
        <v>114232</v>
      </c>
      <c r="AH42" s="91">
        <v>741494.83</v>
      </c>
      <c r="AI42" s="91">
        <v>107735.67999999999</v>
      </c>
      <c r="AJ42" s="85">
        <v>1152237.08</v>
      </c>
      <c r="AK42" s="85">
        <v>141403.07</v>
      </c>
    </row>
    <row r="43" spans="1:37">
      <c r="A43" s="1">
        <v>45292</v>
      </c>
      <c r="B43" s="21" t="s">
        <v>28</v>
      </c>
      <c r="C43" s="2" t="s">
        <v>29</v>
      </c>
      <c r="D43" s="72" t="s">
        <v>74</v>
      </c>
      <c r="E43" s="2" t="s">
        <v>56</v>
      </c>
      <c r="F43" s="21" t="s">
        <v>44</v>
      </c>
      <c r="G43" s="2" t="s">
        <v>45</v>
      </c>
      <c r="H43" s="11">
        <v>0</v>
      </c>
      <c r="I43" s="11">
        <v>546</v>
      </c>
      <c r="J43" s="99">
        <v>93</v>
      </c>
      <c r="K43" s="99">
        <v>0</v>
      </c>
      <c r="L43" s="99">
        <v>46</v>
      </c>
      <c r="M43" s="99">
        <v>0</v>
      </c>
      <c r="N43" s="99">
        <v>0</v>
      </c>
      <c r="O43" s="99">
        <v>0</v>
      </c>
      <c r="P43" s="99">
        <v>546</v>
      </c>
      <c r="Q43" s="104">
        <v>3898167</v>
      </c>
      <c r="R43" s="104">
        <v>663973.5</v>
      </c>
      <c r="S43" s="13">
        <v>-529279.61</v>
      </c>
      <c r="T43" s="12">
        <v>3368887.39</v>
      </c>
      <c r="U43" s="12">
        <v>0</v>
      </c>
      <c r="V43" s="12">
        <v>3898167</v>
      </c>
      <c r="W43" s="12">
        <v>3368887.39</v>
      </c>
      <c r="X43" s="78">
        <v>211</v>
      </c>
      <c r="Y43" s="78">
        <v>20</v>
      </c>
      <c r="Z43" s="2">
        <v>1506434.5</v>
      </c>
      <c r="AA43" s="2">
        <v>142790</v>
      </c>
      <c r="AB43" s="2">
        <v>1299453.6499999999</v>
      </c>
      <c r="AC43" s="2">
        <v>123077.57</v>
      </c>
      <c r="AD43" s="78">
        <v>335</v>
      </c>
      <c r="AE43" s="78">
        <v>73</v>
      </c>
      <c r="AF43" s="85">
        <v>2391732.5</v>
      </c>
      <c r="AG43" s="85">
        <v>521183.5</v>
      </c>
      <c r="AH43" s="91">
        <v>2069433.74</v>
      </c>
      <c r="AI43" s="91">
        <v>449233.05</v>
      </c>
      <c r="AJ43" s="85">
        <v>3368887.39</v>
      </c>
      <c r="AK43" s="85">
        <v>572310.62</v>
      </c>
    </row>
    <row r="44" spans="1:37">
      <c r="A44" s="1">
        <v>45292</v>
      </c>
      <c r="B44" s="21" t="s">
        <v>28</v>
      </c>
      <c r="C44" s="2" t="s">
        <v>29</v>
      </c>
      <c r="D44" s="72" t="s">
        <v>75</v>
      </c>
      <c r="E44" s="2" t="s">
        <v>57</v>
      </c>
      <c r="F44" s="21" t="s">
        <v>44</v>
      </c>
      <c r="G44" s="2" t="s">
        <v>45</v>
      </c>
      <c r="H44" s="11">
        <v>0</v>
      </c>
      <c r="I44" s="11">
        <v>430</v>
      </c>
      <c r="J44" s="99">
        <v>58</v>
      </c>
      <c r="K44" s="99">
        <v>0</v>
      </c>
      <c r="L44" s="99">
        <v>32</v>
      </c>
      <c r="M44" s="99">
        <v>0</v>
      </c>
      <c r="N44" s="99">
        <v>0</v>
      </c>
      <c r="O44" s="99">
        <v>0</v>
      </c>
      <c r="P44" s="99">
        <v>430</v>
      </c>
      <c r="Q44" s="104">
        <v>3069985</v>
      </c>
      <c r="R44" s="104">
        <v>414091</v>
      </c>
      <c r="S44" s="13">
        <v>-419875.43</v>
      </c>
      <c r="T44" s="12">
        <v>2650109.5699999998</v>
      </c>
      <c r="U44" s="12">
        <v>0</v>
      </c>
      <c r="V44" s="12">
        <v>3069985</v>
      </c>
      <c r="W44" s="12">
        <v>2650109.5699999998</v>
      </c>
      <c r="X44" s="78">
        <v>145</v>
      </c>
      <c r="Y44" s="78">
        <v>16</v>
      </c>
      <c r="Z44" s="2">
        <v>1035227.5</v>
      </c>
      <c r="AA44" s="2">
        <v>114232</v>
      </c>
      <c r="AB44" s="2">
        <v>893297.79</v>
      </c>
      <c r="AC44" s="2">
        <v>98462.06</v>
      </c>
      <c r="AD44" s="78">
        <v>285</v>
      </c>
      <c r="AE44" s="78">
        <v>42</v>
      </c>
      <c r="AF44" s="85">
        <v>2034757.5</v>
      </c>
      <c r="AG44" s="85">
        <v>299859</v>
      </c>
      <c r="AH44" s="91">
        <v>1756811.78</v>
      </c>
      <c r="AI44" s="91">
        <v>258462.81</v>
      </c>
      <c r="AJ44" s="85">
        <v>2650109.5699999998</v>
      </c>
      <c r="AK44" s="85">
        <v>356924.87</v>
      </c>
    </row>
    <row r="45" spans="1:37">
      <c r="A45" s="1">
        <v>45292</v>
      </c>
      <c r="B45" s="21" t="s">
        <v>28</v>
      </c>
      <c r="C45" s="2" t="s">
        <v>29</v>
      </c>
      <c r="D45" s="72" t="s">
        <v>75</v>
      </c>
      <c r="E45" s="2" t="s">
        <v>57</v>
      </c>
      <c r="F45" s="21" t="s">
        <v>22</v>
      </c>
      <c r="G45" s="2" t="s">
        <v>23</v>
      </c>
      <c r="H45" s="11">
        <v>0</v>
      </c>
      <c r="I45" s="11">
        <v>674</v>
      </c>
      <c r="J45" s="99">
        <v>228</v>
      </c>
      <c r="K45" s="99">
        <v>0</v>
      </c>
      <c r="L45" s="99">
        <v>40</v>
      </c>
      <c r="M45" s="99">
        <v>0</v>
      </c>
      <c r="N45" s="99">
        <v>0</v>
      </c>
      <c r="O45" s="99">
        <v>0</v>
      </c>
      <c r="P45" s="99">
        <v>674</v>
      </c>
      <c r="Q45" s="104">
        <v>4812023</v>
      </c>
      <c r="R45" s="104">
        <v>1627806</v>
      </c>
      <c r="S45" s="13">
        <v>-268785.38</v>
      </c>
      <c r="T45" s="12">
        <v>4543237.62</v>
      </c>
      <c r="U45" s="12">
        <v>0</v>
      </c>
      <c r="V45" s="12">
        <v>4812023</v>
      </c>
      <c r="W45" s="12">
        <v>4543237.62</v>
      </c>
      <c r="X45" s="78">
        <v>243</v>
      </c>
      <c r="Y45" s="78">
        <v>73</v>
      </c>
      <c r="Z45" s="2">
        <v>1734898.5</v>
      </c>
      <c r="AA45" s="2">
        <v>521183.5</v>
      </c>
      <c r="AB45" s="2">
        <v>1636641.6</v>
      </c>
      <c r="AC45" s="2">
        <v>491544.03</v>
      </c>
      <c r="AD45" s="78">
        <v>431</v>
      </c>
      <c r="AE45" s="78">
        <v>155</v>
      </c>
      <c r="AF45" s="85">
        <v>3077124.5</v>
      </c>
      <c r="AG45" s="85">
        <v>1106622.5</v>
      </c>
      <c r="AH45" s="91">
        <v>2906596.02</v>
      </c>
      <c r="AI45" s="91">
        <v>1043689.36</v>
      </c>
      <c r="AJ45" s="85">
        <v>4543237.62</v>
      </c>
      <c r="AK45" s="85">
        <v>1535233.39</v>
      </c>
    </row>
    <row r="46" spans="1:37">
      <c r="A46" s="1">
        <v>45292</v>
      </c>
      <c r="B46" s="21" t="s">
        <v>28</v>
      </c>
      <c r="C46" s="2" t="s">
        <v>29</v>
      </c>
      <c r="D46" s="72" t="s">
        <v>75</v>
      </c>
      <c r="E46" s="2" t="s">
        <v>57</v>
      </c>
      <c r="F46" s="21" t="s">
        <v>20</v>
      </c>
      <c r="G46" s="2" t="s">
        <v>21</v>
      </c>
      <c r="H46" s="11">
        <v>0</v>
      </c>
      <c r="I46" s="11">
        <v>67</v>
      </c>
      <c r="J46" s="99">
        <v>13</v>
      </c>
      <c r="K46" s="99">
        <v>0</v>
      </c>
      <c r="L46" s="99">
        <v>7</v>
      </c>
      <c r="M46" s="99">
        <v>0</v>
      </c>
      <c r="N46" s="99">
        <v>0</v>
      </c>
      <c r="O46" s="99">
        <v>0</v>
      </c>
      <c r="P46" s="99">
        <v>67</v>
      </c>
      <c r="Q46" s="104">
        <v>478346.5</v>
      </c>
      <c r="R46" s="104">
        <v>92813.5</v>
      </c>
      <c r="S46" s="13">
        <v>0</v>
      </c>
      <c r="T46" s="12">
        <v>478346.5</v>
      </c>
      <c r="U46" s="12">
        <v>0</v>
      </c>
      <c r="V46" s="12">
        <v>478346.5</v>
      </c>
      <c r="W46" s="12">
        <v>478346.5</v>
      </c>
      <c r="X46" s="78">
        <v>18</v>
      </c>
      <c r="Y46" s="78">
        <v>3</v>
      </c>
      <c r="Z46" s="2">
        <v>128511</v>
      </c>
      <c r="AA46" s="2">
        <v>21418.5</v>
      </c>
      <c r="AB46" s="2">
        <v>128511</v>
      </c>
      <c r="AC46" s="2">
        <v>21418.5</v>
      </c>
      <c r="AD46" s="78">
        <v>49</v>
      </c>
      <c r="AE46" s="78">
        <v>10</v>
      </c>
      <c r="AF46" s="85">
        <v>349835.5</v>
      </c>
      <c r="AG46" s="85">
        <v>71395</v>
      </c>
      <c r="AH46" s="91">
        <v>349835.5</v>
      </c>
      <c r="AI46" s="91">
        <v>71395</v>
      </c>
      <c r="AJ46" s="85">
        <v>478346.5</v>
      </c>
      <c r="AK46" s="85">
        <v>92813.5</v>
      </c>
    </row>
    <row r="47" spans="1:37">
      <c r="A47" s="1">
        <v>45323</v>
      </c>
      <c r="B47" s="21" t="s">
        <v>81</v>
      </c>
      <c r="C47" s="2" t="s">
        <v>82</v>
      </c>
      <c r="D47" s="72" t="s">
        <v>78</v>
      </c>
      <c r="E47" s="2" t="s">
        <v>60</v>
      </c>
      <c r="F47" s="21" t="s">
        <v>20</v>
      </c>
      <c r="G47" s="2" t="s">
        <v>21</v>
      </c>
      <c r="H47" s="11">
        <v>0</v>
      </c>
      <c r="I47" s="11">
        <v>1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99">
        <v>1</v>
      </c>
      <c r="Q47" s="104">
        <v>7167.01</v>
      </c>
      <c r="R47" s="104">
        <v>0</v>
      </c>
      <c r="S47" s="13">
        <v>0</v>
      </c>
      <c r="T47" s="12">
        <v>7167.01</v>
      </c>
      <c r="U47" s="12">
        <v>0</v>
      </c>
      <c r="V47" s="12">
        <v>7167.01</v>
      </c>
      <c r="W47" s="12">
        <v>7167.01</v>
      </c>
      <c r="X47" s="78">
        <v>0</v>
      </c>
      <c r="Y47" s="78">
        <v>0</v>
      </c>
      <c r="Z47" s="2">
        <v>0</v>
      </c>
      <c r="AA47" s="2">
        <v>0</v>
      </c>
      <c r="AB47" s="2">
        <v>0</v>
      </c>
      <c r="AC47" s="2">
        <v>0</v>
      </c>
      <c r="AD47" s="78">
        <v>1</v>
      </c>
      <c r="AE47" s="78">
        <v>0</v>
      </c>
      <c r="AF47" s="85">
        <v>7167.01</v>
      </c>
      <c r="AG47" s="85">
        <v>0</v>
      </c>
      <c r="AH47" s="91">
        <v>7167.01</v>
      </c>
      <c r="AI47" s="91">
        <v>0</v>
      </c>
      <c r="AJ47" s="85">
        <v>7167.01</v>
      </c>
      <c r="AK47" s="85">
        <v>0</v>
      </c>
    </row>
    <row r="48" spans="1:37">
      <c r="A48" s="1">
        <v>45323</v>
      </c>
      <c r="B48" s="21" t="s">
        <v>81</v>
      </c>
      <c r="C48" s="2" t="s">
        <v>82</v>
      </c>
      <c r="D48" s="72" t="s">
        <v>78</v>
      </c>
      <c r="E48" s="2" t="s">
        <v>60</v>
      </c>
      <c r="F48" s="21" t="s">
        <v>22</v>
      </c>
      <c r="G48" s="2" t="s">
        <v>23</v>
      </c>
      <c r="H48" s="11">
        <v>0</v>
      </c>
      <c r="I48" s="11">
        <v>1</v>
      </c>
      <c r="J48" s="99">
        <v>1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1</v>
      </c>
      <c r="Q48" s="104">
        <v>7167.01</v>
      </c>
      <c r="R48" s="104">
        <v>7167.01</v>
      </c>
      <c r="S48" s="13">
        <v>3967.45</v>
      </c>
      <c r="T48" s="12">
        <v>11134.46</v>
      </c>
      <c r="U48" s="12">
        <v>0</v>
      </c>
      <c r="V48" s="12">
        <v>7167.01</v>
      </c>
      <c r="W48" s="12">
        <v>11134.46</v>
      </c>
      <c r="X48" s="78">
        <v>0</v>
      </c>
      <c r="Y48" s="78">
        <v>0</v>
      </c>
      <c r="Z48" s="2">
        <v>0</v>
      </c>
      <c r="AA48" s="2">
        <v>0</v>
      </c>
      <c r="AB48" s="2">
        <v>0</v>
      </c>
      <c r="AC48" s="2">
        <v>0</v>
      </c>
      <c r="AD48" s="78">
        <v>1</v>
      </c>
      <c r="AE48" s="78">
        <v>1</v>
      </c>
      <c r="AF48" s="85">
        <v>7167.01</v>
      </c>
      <c r="AG48" s="85">
        <v>7167.01</v>
      </c>
      <c r="AH48" s="91">
        <v>11134.46</v>
      </c>
      <c r="AI48" s="91">
        <v>11134.46</v>
      </c>
      <c r="AJ48" s="85">
        <v>11134.46</v>
      </c>
      <c r="AK48" s="85">
        <v>11134.46</v>
      </c>
    </row>
    <row r="49" spans="1:37">
      <c r="A49" s="1">
        <v>45323</v>
      </c>
      <c r="B49" s="21" t="s">
        <v>81</v>
      </c>
      <c r="C49" s="2" t="s">
        <v>82</v>
      </c>
      <c r="D49" s="72" t="s">
        <v>78</v>
      </c>
      <c r="E49" s="2" t="s">
        <v>60</v>
      </c>
      <c r="F49" s="21" t="s">
        <v>44</v>
      </c>
      <c r="G49" s="2" t="s">
        <v>45</v>
      </c>
      <c r="H49" s="11">
        <v>0</v>
      </c>
      <c r="I49" s="11">
        <v>45</v>
      </c>
      <c r="J49" s="99">
        <v>6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45</v>
      </c>
      <c r="Q49" s="104">
        <v>322515.45</v>
      </c>
      <c r="R49" s="104">
        <v>43002.06</v>
      </c>
      <c r="S49" s="13">
        <v>2230.1999999999998</v>
      </c>
      <c r="T49" s="12">
        <v>324745.65000000002</v>
      </c>
      <c r="U49" s="12">
        <v>0</v>
      </c>
      <c r="V49" s="12">
        <v>322515.45</v>
      </c>
      <c r="W49" s="12">
        <v>324745.65000000002</v>
      </c>
      <c r="X49" s="78">
        <v>1</v>
      </c>
      <c r="Y49" s="78">
        <v>0</v>
      </c>
      <c r="Z49" s="2">
        <v>7167.01</v>
      </c>
      <c r="AA49" s="2">
        <v>0</v>
      </c>
      <c r="AB49" s="2">
        <v>7216.57</v>
      </c>
      <c r="AC49" s="2">
        <v>0</v>
      </c>
      <c r="AD49" s="78">
        <v>44</v>
      </c>
      <c r="AE49" s="78">
        <v>6</v>
      </c>
      <c r="AF49" s="85">
        <v>315348.44</v>
      </c>
      <c r="AG49" s="85">
        <v>43002.06</v>
      </c>
      <c r="AH49" s="91">
        <v>317529.08</v>
      </c>
      <c r="AI49" s="91">
        <v>43299.42</v>
      </c>
      <c r="AJ49" s="85">
        <v>324745.65000000002</v>
      </c>
      <c r="AK49" s="85">
        <v>43299.42</v>
      </c>
    </row>
    <row r="50" spans="1:37">
      <c r="A50" s="1">
        <v>45323</v>
      </c>
      <c r="B50" s="21" t="s">
        <v>81</v>
      </c>
      <c r="C50" s="2" t="s">
        <v>82</v>
      </c>
      <c r="D50" s="72" t="s">
        <v>77</v>
      </c>
      <c r="E50" s="2" t="s">
        <v>59</v>
      </c>
      <c r="F50" s="21" t="s">
        <v>44</v>
      </c>
      <c r="G50" s="2" t="s">
        <v>45</v>
      </c>
      <c r="H50" s="11">
        <v>0</v>
      </c>
      <c r="I50" s="11">
        <v>86</v>
      </c>
      <c r="J50" s="99">
        <v>33</v>
      </c>
      <c r="K50" s="99">
        <v>0</v>
      </c>
      <c r="L50" s="99">
        <v>9</v>
      </c>
      <c r="M50" s="99">
        <v>0</v>
      </c>
      <c r="N50" s="99">
        <v>0</v>
      </c>
      <c r="O50" s="99">
        <v>0</v>
      </c>
      <c r="P50" s="99">
        <v>86</v>
      </c>
      <c r="Q50" s="104">
        <v>616362.86</v>
      </c>
      <c r="R50" s="104">
        <v>236511.33</v>
      </c>
      <c r="S50" s="13">
        <v>4262.04</v>
      </c>
      <c r="T50" s="12">
        <v>620624.9</v>
      </c>
      <c r="U50" s="12">
        <v>0</v>
      </c>
      <c r="V50" s="12">
        <v>616362.86</v>
      </c>
      <c r="W50" s="12">
        <v>620624.9</v>
      </c>
      <c r="X50" s="78">
        <v>86</v>
      </c>
      <c r="Y50" s="78">
        <v>33</v>
      </c>
      <c r="Z50" s="2">
        <v>616362.86</v>
      </c>
      <c r="AA50" s="2">
        <v>236511.33</v>
      </c>
      <c r="AB50" s="2">
        <v>620624.9</v>
      </c>
      <c r="AC50" s="2">
        <v>238146.76</v>
      </c>
      <c r="AD50" s="78">
        <v>0</v>
      </c>
      <c r="AE50" s="78">
        <v>0</v>
      </c>
      <c r="AF50" s="85">
        <v>0</v>
      </c>
      <c r="AG50" s="85">
        <v>0</v>
      </c>
      <c r="AH50" s="91">
        <v>0</v>
      </c>
      <c r="AI50" s="91">
        <v>0</v>
      </c>
      <c r="AJ50" s="85">
        <v>620624.9</v>
      </c>
      <c r="AK50" s="85">
        <v>238146.76</v>
      </c>
    </row>
    <row r="51" spans="1:37">
      <c r="A51" s="1">
        <v>45323</v>
      </c>
      <c r="B51" s="21" t="s">
        <v>81</v>
      </c>
      <c r="C51" s="2" t="s">
        <v>82</v>
      </c>
      <c r="D51" s="72" t="s">
        <v>77</v>
      </c>
      <c r="E51" s="2" t="s">
        <v>59</v>
      </c>
      <c r="F51" s="21" t="s">
        <v>22</v>
      </c>
      <c r="G51" s="2" t="s">
        <v>23</v>
      </c>
      <c r="H51" s="11">
        <v>0</v>
      </c>
      <c r="I51" s="11">
        <v>13</v>
      </c>
      <c r="J51" s="99">
        <v>4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99">
        <v>13</v>
      </c>
      <c r="Q51" s="104">
        <v>93171.13</v>
      </c>
      <c r="R51" s="104">
        <v>28668.04</v>
      </c>
      <c r="S51" s="13">
        <v>51576.92</v>
      </c>
      <c r="T51" s="12">
        <v>144748.04999999999</v>
      </c>
      <c r="U51" s="12">
        <v>0</v>
      </c>
      <c r="V51" s="12">
        <v>93171.13</v>
      </c>
      <c r="W51" s="12">
        <v>144748.04999999999</v>
      </c>
      <c r="X51" s="78">
        <v>13</v>
      </c>
      <c r="Y51" s="78">
        <v>4</v>
      </c>
      <c r="Z51" s="2">
        <v>93171.13</v>
      </c>
      <c r="AA51" s="2">
        <v>28668.04</v>
      </c>
      <c r="AB51" s="2">
        <v>144748.04999999999</v>
      </c>
      <c r="AC51" s="2">
        <v>44537.85</v>
      </c>
      <c r="AD51" s="78">
        <v>0</v>
      </c>
      <c r="AE51" s="78">
        <v>0</v>
      </c>
      <c r="AF51" s="85">
        <v>0</v>
      </c>
      <c r="AG51" s="85">
        <v>0</v>
      </c>
      <c r="AH51" s="91">
        <v>0</v>
      </c>
      <c r="AI51" s="91">
        <v>0</v>
      </c>
      <c r="AJ51" s="85">
        <v>144748.04999999999</v>
      </c>
      <c r="AK51" s="85">
        <v>44537.85</v>
      </c>
    </row>
    <row r="52" spans="1:37">
      <c r="A52" s="1">
        <v>45323</v>
      </c>
      <c r="B52" s="21" t="s">
        <v>30</v>
      </c>
      <c r="C52" s="2" t="s">
        <v>31</v>
      </c>
      <c r="D52" s="72" t="s">
        <v>65</v>
      </c>
      <c r="E52" s="2" t="s">
        <v>47</v>
      </c>
      <c r="F52" s="21" t="s">
        <v>20</v>
      </c>
      <c r="G52" s="2" t="s">
        <v>21</v>
      </c>
      <c r="H52" s="11">
        <v>0</v>
      </c>
      <c r="I52" s="11">
        <v>6</v>
      </c>
      <c r="J52" s="99">
        <v>1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6</v>
      </c>
      <c r="Q52" s="104">
        <v>42837</v>
      </c>
      <c r="R52" s="104">
        <v>7139.5</v>
      </c>
      <c r="S52" s="13">
        <v>0</v>
      </c>
      <c r="T52" s="12">
        <v>42837</v>
      </c>
      <c r="U52" s="12">
        <v>0</v>
      </c>
      <c r="V52" s="12">
        <v>42837</v>
      </c>
      <c r="W52" s="12">
        <v>42837</v>
      </c>
      <c r="X52" s="78">
        <v>6</v>
      </c>
      <c r="Y52" s="78">
        <v>1</v>
      </c>
      <c r="Z52" s="2">
        <v>42837</v>
      </c>
      <c r="AA52" s="2">
        <v>7139.5</v>
      </c>
      <c r="AB52" s="2">
        <v>42837</v>
      </c>
      <c r="AC52" s="2">
        <v>7139.5</v>
      </c>
      <c r="AD52" s="78">
        <v>0</v>
      </c>
      <c r="AE52" s="78">
        <v>0</v>
      </c>
      <c r="AF52" s="85">
        <v>0</v>
      </c>
      <c r="AG52" s="85">
        <v>0</v>
      </c>
      <c r="AH52" s="91">
        <v>0</v>
      </c>
      <c r="AI52" s="91">
        <v>0</v>
      </c>
      <c r="AJ52" s="85">
        <v>42837</v>
      </c>
      <c r="AK52" s="85">
        <v>7139.5</v>
      </c>
    </row>
    <row r="53" spans="1:37">
      <c r="A53" s="1">
        <v>45323</v>
      </c>
      <c r="B53" s="21" t="s">
        <v>30</v>
      </c>
      <c r="C53" s="2" t="s">
        <v>31</v>
      </c>
      <c r="D53" s="72" t="s">
        <v>65</v>
      </c>
      <c r="E53" s="2" t="s">
        <v>47</v>
      </c>
      <c r="F53" s="21" t="s">
        <v>22</v>
      </c>
      <c r="G53" s="2" t="s">
        <v>23</v>
      </c>
      <c r="H53" s="11">
        <v>0</v>
      </c>
      <c r="I53" s="11">
        <v>272</v>
      </c>
      <c r="J53" s="99">
        <v>43</v>
      </c>
      <c r="K53" s="99">
        <v>0</v>
      </c>
      <c r="L53" s="99">
        <v>0</v>
      </c>
      <c r="M53" s="99">
        <v>0</v>
      </c>
      <c r="N53" s="99">
        <v>0</v>
      </c>
      <c r="O53" s="99">
        <v>0</v>
      </c>
      <c r="P53" s="99">
        <v>272</v>
      </c>
      <c r="Q53" s="104">
        <v>1941944</v>
      </c>
      <c r="R53" s="104">
        <v>306998.5</v>
      </c>
      <c r="S53" s="13">
        <v>356281.98</v>
      </c>
      <c r="T53" s="12">
        <v>2298225.98</v>
      </c>
      <c r="U53" s="12">
        <v>0</v>
      </c>
      <c r="V53" s="12">
        <v>1941944</v>
      </c>
      <c r="W53" s="12">
        <v>2298225.98</v>
      </c>
      <c r="X53" s="78">
        <v>269</v>
      </c>
      <c r="Y53" s="78">
        <v>42</v>
      </c>
      <c r="Z53" s="2">
        <v>1920525.5</v>
      </c>
      <c r="AA53" s="2">
        <v>299859</v>
      </c>
      <c r="AB53" s="2">
        <v>2272877.9</v>
      </c>
      <c r="AC53" s="2">
        <v>354873.13</v>
      </c>
      <c r="AD53" s="78">
        <v>3</v>
      </c>
      <c r="AE53" s="78">
        <v>1</v>
      </c>
      <c r="AF53" s="85">
        <v>21418.5</v>
      </c>
      <c r="AG53" s="85">
        <v>7139.5</v>
      </c>
      <c r="AH53" s="91">
        <v>25348.080000000002</v>
      </c>
      <c r="AI53" s="91">
        <v>8449.36</v>
      </c>
      <c r="AJ53" s="85">
        <v>2298225.98</v>
      </c>
      <c r="AK53" s="85">
        <v>363322.49</v>
      </c>
    </row>
    <row r="54" spans="1:37">
      <c r="A54" s="1">
        <v>45323</v>
      </c>
      <c r="B54" s="21" t="s">
        <v>30</v>
      </c>
      <c r="C54" s="2" t="s">
        <v>31</v>
      </c>
      <c r="D54" s="72" t="s">
        <v>65</v>
      </c>
      <c r="E54" s="2" t="s">
        <v>47</v>
      </c>
      <c r="F54" s="21" t="s">
        <v>44</v>
      </c>
      <c r="G54" s="2" t="s">
        <v>45</v>
      </c>
      <c r="H54" s="11">
        <v>0</v>
      </c>
      <c r="I54" s="11">
        <v>66</v>
      </c>
      <c r="J54" s="99">
        <v>10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66</v>
      </c>
      <c r="Q54" s="104">
        <v>471207</v>
      </c>
      <c r="R54" s="104">
        <v>71395</v>
      </c>
      <c r="S54" s="13">
        <v>-75747.41</v>
      </c>
      <c r="T54" s="12">
        <v>395459.59</v>
      </c>
      <c r="U54" s="12">
        <v>0</v>
      </c>
      <c r="V54" s="12">
        <v>471207</v>
      </c>
      <c r="W54" s="12">
        <v>395459.59</v>
      </c>
      <c r="X54" s="78">
        <v>66</v>
      </c>
      <c r="Y54" s="78">
        <v>10</v>
      </c>
      <c r="Z54" s="2">
        <v>471207</v>
      </c>
      <c r="AA54" s="2">
        <v>71395</v>
      </c>
      <c r="AB54" s="2">
        <v>395459.59</v>
      </c>
      <c r="AC54" s="2">
        <v>59918.12</v>
      </c>
      <c r="AD54" s="78">
        <v>0</v>
      </c>
      <c r="AE54" s="78">
        <v>0</v>
      </c>
      <c r="AF54" s="85">
        <v>0</v>
      </c>
      <c r="AG54" s="85">
        <v>0</v>
      </c>
      <c r="AH54" s="91">
        <v>0</v>
      </c>
      <c r="AI54" s="91">
        <v>0</v>
      </c>
      <c r="AJ54" s="85">
        <v>395459.59</v>
      </c>
      <c r="AK54" s="85">
        <v>59918.12</v>
      </c>
    </row>
    <row r="55" spans="1:37">
      <c r="A55" s="1">
        <v>45323</v>
      </c>
      <c r="B55" s="21" t="s">
        <v>32</v>
      </c>
      <c r="C55" s="2" t="s">
        <v>33</v>
      </c>
      <c r="D55" s="72" t="s">
        <v>76</v>
      </c>
      <c r="E55" s="2" t="s">
        <v>58</v>
      </c>
      <c r="F55" s="21" t="s">
        <v>20</v>
      </c>
      <c r="G55" s="2" t="s">
        <v>21</v>
      </c>
      <c r="H55" s="11">
        <v>0</v>
      </c>
      <c r="I55" s="11">
        <v>10</v>
      </c>
      <c r="J55" s="99">
        <v>3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9">
        <v>10</v>
      </c>
      <c r="Q55" s="104">
        <v>71670.100000000006</v>
      </c>
      <c r="R55" s="104">
        <v>21501.03</v>
      </c>
      <c r="S55" s="13">
        <v>0</v>
      </c>
      <c r="T55" s="12">
        <v>71670.100000000006</v>
      </c>
      <c r="U55" s="12">
        <v>0</v>
      </c>
      <c r="V55" s="12">
        <v>71670.100000000006</v>
      </c>
      <c r="W55" s="12">
        <v>71670.100000000006</v>
      </c>
      <c r="X55" s="78">
        <v>9</v>
      </c>
      <c r="Y55" s="78">
        <v>2</v>
      </c>
      <c r="Z55" s="2">
        <v>64503.09</v>
      </c>
      <c r="AA55" s="2">
        <v>14334.02</v>
      </c>
      <c r="AB55" s="2">
        <v>64503.09</v>
      </c>
      <c r="AC55" s="2">
        <v>14334.02</v>
      </c>
      <c r="AD55" s="78">
        <v>1</v>
      </c>
      <c r="AE55" s="78">
        <v>1</v>
      </c>
      <c r="AF55" s="85">
        <v>7167.01</v>
      </c>
      <c r="AG55" s="85">
        <v>7167.01</v>
      </c>
      <c r="AH55" s="91">
        <v>7167.01</v>
      </c>
      <c r="AI55" s="91">
        <v>7167.01</v>
      </c>
      <c r="AJ55" s="85">
        <v>71670.100000000006</v>
      </c>
      <c r="AK55" s="85">
        <v>21501.03</v>
      </c>
    </row>
    <row r="56" spans="1:37">
      <c r="A56" s="1">
        <v>45323</v>
      </c>
      <c r="B56" s="21" t="s">
        <v>32</v>
      </c>
      <c r="C56" s="2" t="s">
        <v>33</v>
      </c>
      <c r="D56" s="72" t="s">
        <v>76</v>
      </c>
      <c r="E56" s="2" t="s">
        <v>58</v>
      </c>
      <c r="F56" s="21" t="s">
        <v>22</v>
      </c>
      <c r="G56" s="2" t="s">
        <v>23</v>
      </c>
      <c r="H56" s="11">
        <v>0</v>
      </c>
      <c r="I56" s="11">
        <v>54</v>
      </c>
      <c r="J56" s="99">
        <v>19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9">
        <v>54</v>
      </c>
      <c r="Q56" s="104">
        <v>387018.54</v>
      </c>
      <c r="R56" s="104">
        <v>136173.19</v>
      </c>
      <c r="S56" s="13">
        <v>205998.98</v>
      </c>
      <c r="T56" s="12">
        <v>593017.52</v>
      </c>
      <c r="U56" s="12">
        <v>0</v>
      </c>
      <c r="V56" s="12">
        <v>387018.54</v>
      </c>
      <c r="W56" s="12">
        <v>593017.52</v>
      </c>
      <c r="X56" s="78">
        <v>54</v>
      </c>
      <c r="Y56" s="78">
        <v>19</v>
      </c>
      <c r="Z56" s="2">
        <v>387018.54</v>
      </c>
      <c r="AA56" s="2">
        <v>136173.19</v>
      </c>
      <c r="AB56" s="2">
        <v>593017.52</v>
      </c>
      <c r="AC56" s="2">
        <v>208654.3</v>
      </c>
      <c r="AD56" s="78">
        <v>0</v>
      </c>
      <c r="AE56" s="78">
        <v>0</v>
      </c>
      <c r="AF56" s="85">
        <v>0</v>
      </c>
      <c r="AG56" s="85">
        <v>0</v>
      </c>
      <c r="AH56" s="91">
        <v>0</v>
      </c>
      <c r="AI56" s="91">
        <v>0</v>
      </c>
      <c r="AJ56" s="85">
        <v>593017.52</v>
      </c>
      <c r="AK56" s="85">
        <v>208654.3</v>
      </c>
    </row>
    <row r="57" spans="1:37">
      <c r="A57" s="1">
        <v>45323</v>
      </c>
      <c r="B57" s="21" t="s">
        <v>32</v>
      </c>
      <c r="C57" s="2" t="s">
        <v>33</v>
      </c>
      <c r="D57" s="72" t="s">
        <v>76</v>
      </c>
      <c r="E57" s="2" t="s">
        <v>58</v>
      </c>
      <c r="F57" s="21" t="s">
        <v>44</v>
      </c>
      <c r="G57" s="2" t="s">
        <v>45</v>
      </c>
      <c r="H57" s="11">
        <v>0</v>
      </c>
      <c r="I57" s="11">
        <v>131</v>
      </c>
      <c r="J57" s="99">
        <v>34</v>
      </c>
      <c r="K57" s="99">
        <v>0</v>
      </c>
      <c r="L57" s="99">
        <v>0</v>
      </c>
      <c r="M57" s="99">
        <v>0</v>
      </c>
      <c r="N57" s="99">
        <v>0</v>
      </c>
      <c r="O57" s="99">
        <v>0</v>
      </c>
      <c r="P57" s="99">
        <v>131</v>
      </c>
      <c r="Q57" s="104">
        <v>938878.31</v>
      </c>
      <c r="R57" s="104">
        <v>243678.34</v>
      </c>
      <c r="S57" s="13">
        <v>185653.85</v>
      </c>
      <c r="T57" s="12">
        <v>1124532.1599999999</v>
      </c>
      <c r="U57" s="12">
        <v>0</v>
      </c>
      <c r="V57" s="12">
        <v>938878.31</v>
      </c>
      <c r="W57" s="12">
        <v>1124532.1599999999</v>
      </c>
      <c r="X57" s="78">
        <v>129</v>
      </c>
      <c r="Y57" s="78">
        <v>34</v>
      </c>
      <c r="Z57" s="2">
        <v>924544.29</v>
      </c>
      <c r="AA57" s="2">
        <v>243678.34</v>
      </c>
      <c r="AB57" s="2">
        <v>1107363.72</v>
      </c>
      <c r="AC57" s="2">
        <v>291863.28999999998</v>
      </c>
      <c r="AD57" s="78">
        <v>2</v>
      </c>
      <c r="AE57" s="78">
        <v>0</v>
      </c>
      <c r="AF57" s="85">
        <v>14334.02</v>
      </c>
      <c r="AG57" s="85">
        <v>0</v>
      </c>
      <c r="AH57" s="91">
        <v>17168.439999999999</v>
      </c>
      <c r="AI57" s="91">
        <v>0</v>
      </c>
      <c r="AJ57" s="85">
        <v>1124532.1599999999</v>
      </c>
      <c r="AK57" s="85">
        <v>291863.28999999998</v>
      </c>
    </row>
    <row r="58" spans="1:37">
      <c r="A58" s="1">
        <v>45323</v>
      </c>
      <c r="B58" s="21" t="s">
        <v>32</v>
      </c>
      <c r="C58" s="2" t="s">
        <v>33</v>
      </c>
      <c r="D58" s="72" t="s">
        <v>66</v>
      </c>
      <c r="E58" s="2" t="s">
        <v>48</v>
      </c>
      <c r="F58" s="21" t="s">
        <v>44</v>
      </c>
      <c r="G58" s="2" t="s">
        <v>45</v>
      </c>
      <c r="H58" s="11">
        <v>0</v>
      </c>
      <c r="I58" s="11">
        <v>94</v>
      </c>
      <c r="J58" s="99">
        <v>41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94</v>
      </c>
      <c r="Q58" s="104">
        <v>673698.94</v>
      </c>
      <c r="R58" s="104">
        <v>293847.40999999997</v>
      </c>
      <c r="S58" s="13">
        <v>133216.79999999999</v>
      </c>
      <c r="T58" s="12">
        <v>806915.74</v>
      </c>
      <c r="U58" s="12">
        <v>0</v>
      </c>
      <c r="V58" s="12">
        <v>673698.94</v>
      </c>
      <c r="W58" s="12">
        <v>806915.74</v>
      </c>
      <c r="X58" s="78">
        <v>90</v>
      </c>
      <c r="Y58" s="78">
        <v>40</v>
      </c>
      <c r="Z58" s="2">
        <v>645030.9</v>
      </c>
      <c r="AA58" s="2">
        <v>286680.40000000002</v>
      </c>
      <c r="AB58" s="2">
        <v>772578.9</v>
      </c>
      <c r="AC58" s="2">
        <v>343368.4</v>
      </c>
      <c r="AD58" s="78">
        <v>4</v>
      </c>
      <c r="AE58" s="78">
        <v>1</v>
      </c>
      <c r="AF58" s="85">
        <v>28668.04</v>
      </c>
      <c r="AG58" s="85">
        <v>7167.01</v>
      </c>
      <c r="AH58" s="91">
        <v>34336.839999999997</v>
      </c>
      <c r="AI58" s="91">
        <v>8584.2099999999991</v>
      </c>
      <c r="AJ58" s="85">
        <v>806915.74</v>
      </c>
      <c r="AK58" s="85">
        <v>351952.61</v>
      </c>
    </row>
    <row r="59" spans="1:37">
      <c r="A59" s="1">
        <v>45323</v>
      </c>
      <c r="B59" s="21" t="s">
        <v>32</v>
      </c>
      <c r="C59" s="2" t="s">
        <v>33</v>
      </c>
      <c r="D59" s="72" t="s">
        <v>66</v>
      </c>
      <c r="E59" s="2" t="s">
        <v>48</v>
      </c>
      <c r="F59" s="21" t="s">
        <v>22</v>
      </c>
      <c r="G59" s="2" t="s">
        <v>23</v>
      </c>
      <c r="H59" s="11">
        <v>0</v>
      </c>
      <c r="I59" s="11">
        <v>47</v>
      </c>
      <c r="J59" s="99">
        <v>18</v>
      </c>
      <c r="K59" s="99">
        <v>0</v>
      </c>
      <c r="L59" s="99">
        <v>0</v>
      </c>
      <c r="M59" s="99">
        <v>0</v>
      </c>
      <c r="N59" s="99">
        <v>0</v>
      </c>
      <c r="O59" s="99">
        <v>0</v>
      </c>
      <c r="P59" s="99">
        <v>47</v>
      </c>
      <c r="Q59" s="104">
        <v>336849.47</v>
      </c>
      <c r="R59" s="104">
        <v>129006.18</v>
      </c>
      <c r="S59" s="13">
        <v>179295.6</v>
      </c>
      <c r="T59" s="12">
        <v>516145.07</v>
      </c>
      <c r="U59" s="12">
        <v>0</v>
      </c>
      <c r="V59" s="12">
        <v>336849.47</v>
      </c>
      <c r="W59" s="12">
        <v>516145.07</v>
      </c>
      <c r="X59" s="78">
        <v>45</v>
      </c>
      <c r="Y59" s="78">
        <v>17</v>
      </c>
      <c r="Z59" s="2">
        <v>322515.45</v>
      </c>
      <c r="AA59" s="2">
        <v>121839.17</v>
      </c>
      <c r="AB59" s="2">
        <v>494181.45</v>
      </c>
      <c r="AC59" s="2">
        <v>186690.77</v>
      </c>
      <c r="AD59" s="78">
        <v>2</v>
      </c>
      <c r="AE59" s="78">
        <v>1</v>
      </c>
      <c r="AF59" s="85">
        <v>14334.02</v>
      </c>
      <c r="AG59" s="85">
        <v>7167.01</v>
      </c>
      <c r="AH59" s="91">
        <v>21963.62</v>
      </c>
      <c r="AI59" s="91">
        <v>10981.81</v>
      </c>
      <c r="AJ59" s="85">
        <v>516145.07</v>
      </c>
      <c r="AK59" s="85">
        <v>197672.58</v>
      </c>
    </row>
    <row r="60" spans="1:37">
      <c r="A60" s="1">
        <v>45323</v>
      </c>
      <c r="B60" s="21" t="s">
        <v>32</v>
      </c>
      <c r="C60" s="2" t="s">
        <v>33</v>
      </c>
      <c r="D60" s="72" t="s">
        <v>66</v>
      </c>
      <c r="E60" s="2" t="s">
        <v>48</v>
      </c>
      <c r="F60" s="21" t="s">
        <v>20</v>
      </c>
      <c r="G60" s="2" t="s">
        <v>21</v>
      </c>
      <c r="H60" s="11">
        <v>0</v>
      </c>
      <c r="I60" s="11">
        <v>6</v>
      </c>
      <c r="J60" s="99">
        <v>1</v>
      </c>
      <c r="K60" s="99">
        <v>0</v>
      </c>
      <c r="L60" s="99">
        <v>0</v>
      </c>
      <c r="M60" s="99">
        <v>0</v>
      </c>
      <c r="N60" s="99">
        <v>0</v>
      </c>
      <c r="O60" s="99">
        <v>0</v>
      </c>
      <c r="P60" s="99">
        <v>6</v>
      </c>
      <c r="Q60" s="104">
        <v>43002.06</v>
      </c>
      <c r="R60" s="104">
        <v>7167.01</v>
      </c>
      <c r="S60" s="13">
        <v>0</v>
      </c>
      <c r="T60" s="12">
        <v>43002.06</v>
      </c>
      <c r="U60" s="12">
        <v>0</v>
      </c>
      <c r="V60" s="12">
        <v>43002.06</v>
      </c>
      <c r="W60" s="12">
        <v>43002.06</v>
      </c>
      <c r="X60" s="78">
        <v>5</v>
      </c>
      <c r="Y60" s="78">
        <v>1</v>
      </c>
      <c r="Z60" s="2">
        <v>35835.050000000003</v>
      </c>
      <c r="AA60" s="2">
        <v>7167.01</v>
      </c>
      <c r="AB60" s="2">
        <v>35835.050000000003</v>
      </c>
      <c r="AC60" s="2">
        <v>7167.01</v>
      </c>
      <c r="AD60" s="78">
        <v>1</v>
      </c>
      <c r="AE60" s="78">
        <v>0</v>
      </c>
      <c r="AF60" s="85">
        <v>7167.01</v>
      </c>
      <c r="AG60" s="85">
        <v>0</v>
      </c>
      <c r="AH60" s="91">
        <v>7167.01</v>
      </c>
      <c r="AI60" s="91">
        <v>0</v>
      </c>
      <c r="AJ60" s="85">
        <v>43002.06</v>
      </c>
      <c r="AK60" s="85">
        <v>7167.01</v>
      </c>
    </row>
    <row r="61" spans="1:37">
      <c r="A61" s="1">
        <v>45323</v>
      </c>
      <c r="B61" s="21" t="s">
        <v>32</v>
      </c>
      <c r="C61" s="2" t="s">
        <v>33</v>
      </c>
      <c r="D61" s="72" t="s">
        <v>67</v>
      </c>
      <c r="E61" s="2" t="s">
        <v>49</v>
      </c>
      <c r="F61" s="21" t="s">
        <v>20</v>
      </c>
      <c r="G61" s="2" t="s">
        <v>21</v>
      </c>
      <c r="H61" s="11">
        <v>0</v>
      </c>
      <c r="I61" s="11">
        <v>6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99">
        <v>6</v>
      </c>
      <c r="Q61" s="104">
        <v>43002.06</v>
      </c>
      <c r="R61" s="104">
        <v>0</v>
      </c>
      <c r="S61" s="13">
        <v>0</v>
      </c>
      <c r="T61" s="12">
        <v>43002.06</v>
      </c>
      <c r="U61" s="12">
        <v>0</v>
      </c>
      <c r="V61" s="12">
        <v>43002.06</v>
      </c>
      <c r="W61" s="12">
        <v>43002.06</v>
      </c>
      <c r="X61" s="78">
        <v>6</v>
      </c>
      <c r="Y61" s="78">
        <v>0</v>
      </c>
      <c r="Z61" s="2">
        <v>43002.06</v>
      </c>
      <c r="AA61" s="2">
        <v>0</v>
      </c>
      <c r="AB61" s="2">
        <v>43002.06</v>
      </c>
      <c r="AC61" s="2">
        <v>0</v>
      </c>
      <c r="AD61" s="78">
        <v>0</v>
      </c>
      <c r="AE61" s="78">
        <v>0</v>
      </c>
      <c r="AF61" s="85">
        <v>0</v>
      </c>
      <c r="AG61" s="85">
        <v>0</v>
      </c>
      <c r="AH61" s="91">
        <v>0</v>
      </c>
      <c r="AI61" s="91">
        <v>0</v>
      </c>
      <c r="AJ61" s="85">
        <v>43002.06</v>
      </c>
      <c r="AK61" s="85">
        <v>0</v>
      </c>
    </row>
    <row r="62" spans="1:37">
      <c r="A62" s="1">
        <v>45323</v>
      </c>
      <c r="B62" s="21" t="s">
        <v>32</v>
      </c>
      <c r="C62" s="2" t="s">
        <v>33</v>
      </c>
      <c r="D62" s="72" t="s">
        <v>67</v>
      </c>
      <c r="E62" s="2" t="s">
        <v>49</v>
      </c>
      <c r="F62" s="21" t="s">
        <v>22</v>
      </c>
      <c r="G62" s="2" t="s">
        <v>23</v>
      </c>
      <c r="H62" s="11">
        <v>0</v>
      </c>
      <c r="I62" s="11">
        <v>44</v>
      </c>
      <c r="J62" s="99">
        <v>7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44</v>
      </c>
      <c r="Q62" s="104">
        <v>315348.44</v>
      </c>
      <c r="R62" s="104">
        <v>50169.07</v>
      </c>
      <c r="S62" s="13">
        <v>167851.2</v>
      </c>
      <c r="T62" s="12">
        <v>483199.64</v>
      </c>
      <c r="U62" s="12">
        <v>0</v>
      </c>
      <c r="V62" s="12">
        <v>315348.44</v>
      </c>
      <c r="W62" s="12">
        <v>483199.64</v>
      </c>
      <c r="X62" s="78">
        <v>40</v>
      </c>
      <c r="Y62" s="78">
        <v>6</v>
      </c>
      <c r="Z62" s="2">
        <v>286680.40000000002</v>
      </c>
      <c r="AA62" s="2">
        <v>43002.06</v>
      </c>
      <c r="AB62" s="2">
        <v>439272.4</v>
      </c>
      <c r="AC62" s="2">
        <v>65890.86</v>
      </c>
      <c r="AD62" s="78">
        <v>4</v>
      </c>
      <c r="AE62" s="78">
        <v>1</v>
      </c>
      <c r="AF62" s="85">
        <v>28668.04</v>
      </c>
      <c r="AG62" s="85">
        <v>7167.01</v>
      </c>
      <c r="AH62" s="91">
        <v>43927.24</v>
      </c>
      <c r="AI62" s="91">
        <v>10981.81</v>
      </c>
      <c r="AJ62" s="85">
        <v>483199.64</v>
      </c>
      <c r="AK62" s="85">
        <v>76872.67</v>
      </c>
    </row>
    <row r="63" spans="1:37">
      <c r="A63" s="1">
        <v>45323</v>
      </c>
      <c r="B63" s="21" t="s">
        <v>32</v>
      </c>
      <c r="C63" s="2" t="s">
        <v>33</v>
      </c>
      <c r="D63" s="72" t="s">
        <v>67</v>
      </c>
      <c r="E63" s="2" t="s">
        <v>49</v>
      </c>
      <c r="F63" s="21" t="s">
        <v>44</v>
      </c>
      <c r="G63" s="2" t="s">
        <v>45</v>
      </c>
      <c r="H63" s="11">
        <v>0</v>
      </c>
      <c r="I63" s="11">
        <v>173</v>
      </c>
      <c r="J63" s="99">
        <v>47</v>
      </c>
      <c r="K63" s="99">
        <v>0</v>
      </c>
      <c r="L63" s="99">
        <v>0</v>
      </c>
      <c r="M63" s="99">
        <v>0</v>
      </c>
      <c r="N63" s="99">
        <v>0</v>
      </c>
      <c r="O63" s="99">
        <v>0</v>
      </c>
      <c r="P63" s="99">
        <v>173</v>
      </c>
      <c r="Q63" s="104">
        <v>1239892.73</v>
      </c>
      <c r="R63" s="104">
        <v>336849.47</v>
      </c>
      <c r="S63" s="13">
        <v>245177.33</v>
      </c>
      <c r="T63" s="12">
        <v>1485070.06</v>
      </c>
      <c r="U63" s="12">
        <v>0</v>
      </c>
      <c r="V63" s="12">
        <v>1239892.73</v>
      </c>
      <c r="W63" s="12">
        <v>1485070.06</v>
      </c>
      <c r="X63" s="78">
        <v>161</v>
      </c>
      <c r="Y63" s="78">
        <v>46</v>
      </c>
      <c r="Z63" s="2">
        <v>1153888.6100000001</v>
      </c>
      <c r="AA63" s="2">
        <v>329682.46000000002</v>
      </c>
      <c r="AB63" s="2">
        <v>1382059.42</v>
      </c>
      <c r="AC63" s="2">
        <v>394874.12</v>
      </c>
      <c r="AD63" s="78">
        <v>12</v>
      </c>
      <c r="AE63" s="78">
        <v>1</v>
      </c>
      <c r="AF63" s="85">
        <v>86004.12</v>
      </c>
      <c r="AG63" s="85">
        <v>7167.01</v>
      </c>
      <c r="AH63" s="91">
        <v>103010.64</v>
      </c>
      <c r="AI63" s="91">
        <v>8584.2199999999993</v>
      </c>
      <c r="AJ63" s="85">
        <v>1485070.06</v>
      </c>
      <c r="AK63" s="85">
        <v>403458.34</v>
      </c>
    </row>
    <row r="64" spans="1:37">
      <c r="A64" s="1">
        <v>45323</v>
      </c>
      <c r="B64" s="21" t="s">
        <v>28</v>
      </c>
      <c r="C64" s="2" t="s">
        <v>29</v>
      </c>
      <c r="D64" s="72" t="s">
        <v>68</v>
      </c>
      <c r="E64" s="2" t="s">
        <v>50</v>
      </c>
      <c r="F64" s="21" t="s">
        <v>20</v>
      </c>
      <c r="G64" s="2" t="s">
        <v>21</v>
      </c>
      <c r="H64" s="11">
        <v>0</v>
      </c>
      <c r="I64" s="11">
        <v>57</v>
      </c>
      <c r="J64" s="99">
        <v>4</v>
      </c>
      <c r="K64" s="99">
        <v>0</v>
      </c>
      <c r="L64" s="99">
        <v>9</v>
      </c>
      <c r="M64" s="99">
        <v>0</v>
      </c>
      <c r="N64" s="99">
        <v>0</v>
      </c>
      <c r="O64" s="99">
        <v>0</v>
      </c>
      <c r="P64" s="99">
        <v>57</v>
      </c>
      <c r="Q64" s="104">
        <v>406951.5</v>
      </c>
      <c r="R64" s="104">
        <v>28558</v>
      </c>
      <c r="S64" s="13">
        <v>0</v>
      </c>
      <c r="T64" s="12">
        <v>406951.5</v>
      </c>
      <c r="U64" s="12">
        <v>0</v>
      </c>
      <c r="V64" s="12">
        <v>406951.5</v>
      </c>
      <c r="W64" s="12">
        <v>406951.5</v>
      </c>
      <c r="X64" s="78">
        <v>27</v>
      </c>
      <c r="Y64" s="78">
        <v>2</v>
      </c>
      <c r="Z64" s="2">
        <v>192766.5</v>
      </c>
      <c r="AA64" s="2">
        <v>14279</v>
      </c>
      <c r="AB64" s="2">
        <v>192766.5</v>
      </c>
      <c r="AC64" s="2">
        <v>14279</v>
      </c>
      <c r="AD64" s="78">
        <v>30</v>
      </c>
      <c r="AE64" s="78">
        <v>2</v>
      </c>
      <c r="AF64" s="85">
        <v>214185</v>
      </c>
      <c r="AG64" s="85">
        <v>14279</v>
      </c>
      <c r="AH64" s="91">
        <v>214185</v>
      </c>
      <c r="AI64" s="91">
        <v>14279</v>
      </c>
      <c r="AJ64" s="85">
        <v>406951.5</v>
      </c>
      <c r="AK64" s="85">
        <v>28558</v>
      </c>
    </row>
    <row r="65" spans="1:37">
      <c r="A65" s="1">
        <v>45323</v>
      </c>
      <c r="B65" s="21" t="s">
        <v>28</v>
      </c>
      <c r="C65" s="2" t="s">
        <v>29</v>
      </c>
      <c r="D65" s="72" t="s">
        <v>68</v>
      </c>
      <c r="E65" s="2" t="s">
        <v>50</v>
      </c>
      <c r="F65" s="21" t="s">
        <v>44</v>
      </c>
      <c r="G65" s="2" t="s">
        <v>45</v>
      </c>
      <c r="H65" s="11">
        <v>0</v>
      </c>
      <c r="I65" s="11">
        <v>154</v>
      </c>
      <c r="J65" s="99">
        <v>38</v>
      </c>
      <c r="K65" s="99">
        <v>0</v>
      </c>
      <c r="L65" s="99">
        <v>31</v>
      </c>
      <c r="M65" s="99">
        <v>0</v>
      </c>
      <c r="N65" s="99">
        <v>0</v>
      </c>
      <c r="O65" s="99">
        <v>0</v>
      </c>
      <c r="P65" s="99">
        <v>154</v>
      </c>
      <c r="Q65" s="104">
        <v>1099483</v>
      </c>
      <c r="R65" s="104">
        <v>271301</v>
      </c>
      <c r="S65" s="13">
        <v>111876.2</v>
      </c>
      <c r="T65" s="12">
        <v>1211359.2</v>
      </c>
      <c r="U65" s="12">
        <v>0</v>
      </c>
      <c r="V65" s="12">
        <v>1099483</v>
      </c>
      <c r="W65" s="12">
        <v>1211359.2</v>
      </c>
      <c r="X65" s="78">
        <v>50</v>
      </c>
      <c r="Y65" s="78">
        <v>9</v>
      </c>
      <c r="Z65" s="2">
        <v>356975</v>
      </c>
      <c r="AA65" s="2">
        <v>64255.5</v>
      </c>
      <c r="AB65" s="2">
        <v>395553</v>
      </c>
      <c r="AC65" s="2">
        <v>71199.539999999994</v>
      </c>
      <c r="AD65" s="78">
        <v>104</v>
      </c>
      <c r="AE65" s="78">
        <v>29</v>
      </c>
      <c r="AF65" s="85">
        <v>742508</v>
      </c>
      <c r="AG65" s="85">
        <v>207045.5</v>
      </c>
      <c r="AH65" s="91">
        <v>815806.2</v>
      </c>
      <c r="AI65" s="91">
        <v>229420.74</v>
      </c>
      <c r="AJ65" s="85">
        <v>1211359.2</v>
      </c>
      <c r="AK65" s="85">
        <v>300620.28000000003</v>
      </c>
    </row>
    <row r="66" spans="1:37">
      <c r="A66" s="1">
        <v>45323</v>
      </c>
      <c r="B66" s="21" t="s">
        <v>28</v>
      </c>
      <c r="C66" s="2" t="s">
        <v>29</v>
      </c>
      <c r="D66" s="72" t="s">
        <v>68</v>
      </c>
      <c r="E66" s="2" t="s">
        <v>50</v>
      </c>
      <c r="F66" s="21" t="s">
        <v>22</v>
      </c>
      <c r="G66" s="2" t="s">
        <v>23</v>
      </c>
      <c r="H66" s="11">
        <v>0</v>
      </c>
      <c r="I66" s="11">
        <v>796</v>
      </c>
      <c r="J66" s="99">
        <v>116</v>
      </c>
      <c r="K66" s="99">
        <v>1</v>
      </c>
      <c r="L66" s="99">
        <v>84</v>
      </c>
      <c r="M66" s="99">
        <v>0</v>
      </c>
      <c r="N66" s="99">
        <v>0</v>
      </c>
      <c r="O66" s="99">
        <v>0</v>
      </c>
      <c r="P66" s="99">
        <v>796</v>
      </c>
      <c r="Q66" s="104">
        <v>5728945</v>
      </c>
      <c r="R66" s="104">
        <v>828182</v>
      </c>
      <c r="S66" s="13">
        <v>1104294.1299999999</v>
      </c>
      <c r="T66" s="12">
        <v>6833239.1299999999</v>
      </c>
      <c r="U66" s="12">
        <v>0</v>
      </c>
      <c r="V66" s="12">
        <v>5728945</v>
      </c>
      <c r="W66" s="12">
        <v>6833239.1299999999</v>
      </c>
      <c r="X66" s="78">
        <v>330</v>
      </c>
      <c r="Y66" s="78">
        <v>48</v>
      </c>
      <c r="Z66" s="2">
        <v>2356035</v>
      </c>
      <c r="AA66" s="2">
        <v>342696</v>
      </c>
      <c r="AB66" s="2">
        <v>2818264.93</v>
      </c>
      <c r="AC66" s="2">
        <v>410133.79</v>
      </c>
      <c r="AD66" s="78">
        <v>466</v>
      </c>
      <c r="AE66" s="78">
        <v>68</v>
      </c>
      <c r="AF66" s="85">
        <v>3372910</v>
      </c>
      <c r="AG66" s="85">
        <v>485486</v>
      </c>
      <c r="AH66" s="91">
        <v>4014974.2</v>
      </c>
      <c r="AI66" s="91">
        <v>581022.9</v>
      </c>
      <c r="AJ66" s="85">
        <v>6833239.1299999999</v>
      </c>
      <c r="AK66" s="85">
        <v>991156.69</v>
      </c>
    </row>
    <row r="67" spans="1:37">
      <c r="A67" s="1">
        <v>45323</v>
      </c>
      <c r="B67" s="21" t="s">
        <v>28</v>
      </c>
      <c r="C67" s="2" t="s">
        <v>29</v>
      </c>
      <c r="D67" s="72" t="s">
        <v>69</v>
      </c>
      <c r="E67" s="2" t="s">
        <v>51</v>
      </c>
      <c r="F67" s="21" t="s">
        <v>22</v>
      </c>
      <c r="G67" s="2" t="s">
        <v>23</v>
      </c>
      <c r="H67" s="11">
        <v>0</v>
      </c>
      <c r="I67" s="11">
        <v>605</v>
      </c>
      <c r="J67" s="99">
        <v>117</v>
      </c>
      <c r="K67" s="99">
        <v>0</v>
      </c>
      <c r="L67" s="99">
        <v>55</v>
      </c>
      <c r="M67" s="99">
        <v>0</v>
      </c>
      <c r="N67" s="99">
        <v>0</v>
      </c>
      <c r="O67" s="99">
        <v>0</v>
      </c>
      <c r="P67" s="99">
        <v>605</v>
      </c>
      <c r="Q67" s="104">
        <v>4319397.5</v>
      </c>
      <c r="R67" s="104">
        <v>835321.5</v>
      </c>
      <c r="S67" s="13">
        <v>830327.7</v>
      </c>
      <c r="T67" s="12">
        <v>5149725.2</v>
      </c>
      <c r="U67" s="12">
        <v>0</v>
      </c>
      <c r="V67" s="12">
        <v>4319397.5</v>
      </c>
      <c r="W67" s="12">
        <v>5149725.2</v>
      </c>
      <c r="X67" s="78">
        <v>248</v>
      </c>
      <c r="Y67" s="78">
        <v>50</v>
      </c>
      <c r="Z67" s="2">
        <v>1770596</v>
      </c>
      <c r="AA67" s="2">
        <v>356975</v>
      </c>
      <c r="AB67" s="2">
        <v>2114809.7000000002</v>
      </c>
      <c r="AC67" s="2">
        <v>427222.68</v>
      </c>
      <c r="AD67" s="78">
        <v>357</v>
      </c>
      <c r="AE67" s="78">
        <v>67</v>
      </c>
      <c r="AF67" s="85">
        <v>2548801.5</v>
      </c>
      <c r="AG67" s="85">
        <v>478346.5</v>
      </c>
      <c r="AH67" s="91">
        <v>3034915.5</v>
      </c>
      <c r="AI67" s="91">
        <v>572478.36</v>
      </c>
      <c r="AJ67" s="85">
        <v>5149725.2</v>
      </c>
      <c r="AK67" s="85">
        <v>999701.04</v>
      </c>
    </row>
    <row r="68" spans="1:37">
      <c r="A68" s="1">
        <v>45323</v>
      </c>
      <c r="B68" s="21" t="s">
        <v>28</v>
      </c>
      <c r="C68" s="2" t="s">
        <v>29</v>
      </c>
      <c r="D68" s="72" t="s">
        <v>69</v>
      </c>
      <c r="E68" s="2" t="s">
        <v>51</v>
      </c>
      <c r="F68" s="21" t="s">
        <v>44</v>
      </c>
      <c r="G68" s="2" t="s">
        <v>45</v>
      </c>
      <c r="H68" s="11">
        <v>0</v>
      </c>
      <c r="I68" s="11">
        <v>14</v>
      </c>
      <c r="J68" s="99">
        <v>0</v>
      </c>
      <c r="K68" s="99">
        <v>0</v>
      </c>
      <c r="L68" s="99">
        <v>2</v>
      </c>
      <c r="M68" s="99">
        <v>0</v>
      </c>
      <c r="N68" s="99">
        <v>0</v>
      </c>
      <c r="O68" s="99">
        <v>0</v>
      </c>
      <c r="P68" s="99">
        <v>14</v>
      </c>
      <c r="Q68" s="104">
        <v>99953</v>
      </c>
      <c r="R68" s="104">
        <v>0</v>
      </c>
      <c r="S68" s="13">
        <v>10801.84</v>
      </c>
      <c r="T68" s="12">
        <v>110754.84</v>
      </c>
      <c r="U68" s="12">
        <v>0</v>
      </c>
      <c r="V68" s="12">
        <v>99953</v>
      </c>
      <c r="W68" s="12">
        <v>110754.84</v>
      </c>
      <c r="X68" s="78">
        <v>5</v>
      </c>
      <c r="Y68" s="78">
        <v>0</v>
      </c>
      <c r="Z68" s="2">
        <v>35697.5</v>
      </c>
      <c r="AA68" s="2">
        <v>0</v>
      </c>
      <c r="AB68" s="2">
        <v>39555.300000000003</v>
      </c>
      <c r="AC68" s="2">
        <v>0</v>
      </c>
      <c r="AD68" s="78">
        <v>9</v>
      </c>
      <c r="AE68" s="78">
        <v>0</v>
      </c>
      <c r="AF68" s="85">
        <v>64255.5</v>
      </c>
      <c r="AG68" s="85">
        <v>0</v>
      </c>
      <c r="AH68" s="91">
        <v>71199.539999999994</v>
      </c>
      <c r="AI68" s="91">
        <v>0</v>
      </c>
      <c r="AJ68" s="85">
        <v>110754.84</v>
      </c>
      <c r="AK68" s="85">
        <v>0</v>
      </c>
    </row>
    <row r="69" spans="1:37">
      <c r="A69" s="1">
        <v>45323</v>
      </c>
      <c r="B69" s="21" t="s">
        <v>28</v>
      </c>
      <c r="C69" s="2" t="s">
        <v>29</v>
      </c>
      <c r="D69" s="72" t="s">
        <v>69</v>
      </c>
      <c r="E69" s="2" t="s">
        <v>51</v>
      </c>
      <c r="F69" s="21" t="s">
        <v>20</v>
      </c>
      <c r="G69" s="2" t="s">
        <v>21</v>
      </c>
      <c r="H69" s="11">
        <v>0</v>
      </c>
      <c r="I69" s="11">
        <v>22</v>
      </c>
      <c r="J69" s="99">
        <v>1</v>
      </c>
      <c r="K69" s="99">
        <v>0</v>
      </c>
      <c r="L69" s="99">
        <v>0</v>
      </c>
      <c r="M69" s="99">
        <v>0</v>
      </c>
      <c r="N69" s="99">
        <v>0</v>
      </c>
      <c r="O69" s="99">
        <v>0</v>
      </c>
      <c r="P69" s="99">
        <v>22</v>
      </c>
      <c r="Q69" s="104">
        <v>157069</v>
      </c>
      <c r="R69" s="104">
        <v>7139.5</v>
      </c>
      <c r="S69" s="13">
        <v>0</v>
      </c>
      <c r="T69" s="12">
        <v>157069</v>
      </c>
      <c r="U69" s="12">
        <v>0</v>
      </c>
      <c r="V69" s="12">
        <v>157069</v>
      </c>
      <c r="W69" s="12">
        <v>157069</v>
      </c>
      <c r="X69" s="78">
        <v>14</v>
      </c>
      <c r="Y69" s="78">
        <v>1</v>
      </c>
      <c r="Z69" s="2">
        <v>99953</v>
      </c>
      <c r="AA69" s="2">
        <v>7139.5</v>
      </c>
      <c r="AB69" s="2">
        <v>99953</v>
      </c>
      <c r="AC69" s="2">
        <v>7139.5</v>
      </c>
      <c r="AD69" s="78">
        <v>8</v>
      </c>
      <c r="AE69" s="78">
        <v>0</v>
      </c>
      <c r="AF69" s="85">
        <v>57116</v>
      </c>
      <c r="AG69" s="85">
        <v>0</v>
      </c>
      <c r="AH69" s="91">
        <v>57116</v>
      </c>
      <c r="AI69" s="91">
        <v>0</v>
      </c>
      <c r="AJ69" s="85">
        <v>157069</v>
      </c>
      <c r="AK69" s="85">
        <v>7139.5</v>
      </c>
    </row>
    <row r="70" spans="1:37">
      <c r="A70" s="1">
        <v>45323</v>
      </c>
      <c r="B70" s="21" t="s">
        <v>28</v>
      </c>
      <c r="C70" s="2" t="s">
        <v>29</v>
      </c>
      <c r="D70" s="72" t="s">
        <v>70</v>
      </c>
      <c r="E70" s="2" t="s">
        <v>52</v>
      </c>
      <c r="F70" s="21" t="s">
        <v>20</v>
      </c>
      <c r="G70" s="2" t="s">
        <v>21</v>
      </c>
      <c r="H70" s="11">
        <v>0</v>
      </c>
      <c r="I70" s="11">
        <v>264</v>
      </c>
      <c r="J70" s="99">
        <v>15</v>
      </c>
      <c r="K70" s="99">
        <v>1</v>
      </c>
      <c r="L70" s="99">
        <v>22</v>
      </c>
      <c r="M70" s="99">
        <v>0</v>
      </c>
      <c r="N70" s="99">
        <v>0</v>
      </c>
      <c r="O70" s="99">
        <v>0</v>
      </c>
      <c r="P70" s="99">
        <v>264</v>
      </c>
      <c r="Q70" s="104">
        <v>1930731</v>
      </c>
      <c r="R70" s="104">
        <v>107092.5</v>
      </c>
      <c r="S70" s="13">
        <v>0</v>
      </c>
      <c r="T70" s="12">
        <v>1930731</v>
      </c>
      <c r="U70" s="12">
        <v>0</v>
      </c>
      <c r="V70" s="12">
        <v>1930731</v>
      </c>
      <c r="W70" s="12">
        <v>1930731</v>
      </c>
      <c r="X70" s="78">
        <v>108</v>
      </c>
      <c r="Y70" s="78">
        <v>6</v>
      </c>
      <c r="Z70" s="2">
        <v>816969</v>
      </c>
      <c r="AA70" s="2">
        <v>42837</v>
      </c>
      <c r="AB70" s="2">
        <v>816969</v>
      </c>
      <c r="AC70" s="2">
        <v>42837</v>
      </c>
      <c r="AD70" s="78">
        <v>156</v>
      </c>
      <c r="AE70" s="78">
        <v>9</v>
      </c>
      <c r="AF70" s="85">
        <v>1113762</v>
      </c>
      <c r="AG70" s="85">
        <v>64255.5</v>
      </c>
      <c r="AH70" s="91">
        <v>1113762</v>
      </c>
      <c r="AI70" s="91">
        <v>64255.5</v>
      </c>
      <c r="AJ70" s="85">
        <v>1930731</v>
      </c>
      <c r="AK70" s="85">
        <v>107092.5</v>
      </c>
    </row>
    <row r="71" spans="1:37">
      <c r="A71" s="1">
        <v>45323</v>
      </c>
      <c r="B71" s="21" t="s">
        <v>28</v>
      </c>
      <c r="C71" s="2" t="s">
        <v>29</v>
      </c>
      <c r="D71" s="72" t="s">
        <v>70</v>
      </c>
      <c r="E71" s="2" t="s">
        <v>52</v>
      </c>
      <c r="F71" s="21" t="s">
        <v>44</v>
      </c>
      <c r="G71" s="2" t="s">
        <v>45</v>
      </c>
      <c r="H71" s="11">
        <v>0</v>
      </c>
      <c r="I71" s="11">
        <v>1271</v>
      </c>
      <c r="J71" s="99">
        <v>203</v>
      </c>
      <c r="K71" s="99">
        <v>1</v>
      </c>
      <c r="L71" s="99">
        <v>148</v>
      </c>
      <c r="M71" s="99">
        <v>0</v>
      </c>
      <c r="N71" s="99">
        <v>0</v>
      </c>
      <c r="O71" s="99">
        <v>0</v>
      </c>
      <c r="P71" s="99">
        <v>1271</v>
      </c>
      <c r="Q71" s="104">
        <v>9120207.5</v>
      </c>
      <c r="R71" s="104">
        <v>1449318.5</v>
      </c>
      <c r="S71" s="13">
        <v>969850.93</v>
      </c>
      <c r="T71" s="12">
        <v>10090058.43</v>
      </c>
      <c r="U71" s="12">
        <v>0</v>
      </c>
      <c r="V71" s="12">
        <v>9120207.5</v>
      </c>
      <c r="W71" s="12">
        <v>10090058.43</v>
      </c>
      <c r="X71" s="78">
        <v>559</v>
      </c>
      <c r="Y71" s="78">
        <v>77</v>
      </c>
      <c r="Z71" s="2">
        <v>4036883.5</v>
      </c>
      <c r="AA71" s="2">
        <v>549741.5</v>
      </c>
      <c r="AB71" s="2">
        <v>4466642.43</v>
      </c>
      <c r="AC71" s="2">
        <v>609151.62</v>
      </c>
      <c r="AD71" s="78">
        <v>712</v>
      </c>
      <c r="AE71" s="78">
        <v>126</v>
      </c>
      <c r="AF71" s="85">
        <v>5083324</v>
      </c>
      <c r="AG71" s="85">
        <v>899577</v>
      </c>
      <c r="AH71" s="91">
        <v>5623416</v>
      </c>
      <c r="AI71" s="91">
        <v>996793.56</v>
      </c>
      <c r="AJ71" s="85">
        <v>10090058.43</v>
      </c>
      <c r="AK71" s="85">
        <v>1605945.18</v>
      </c>
    </row>
    <row r="72" spans="1:37">
      <c r="A72" s="1">
        <v>45323</v>
      </c>
      <c r="B72" s="21" t="s">
        <v>28</v>
      </c>
      <c r="C72" s="2" t="s">
        <v>29</v>
      </c>
      <c r="D72" s="72" t="s">
        <v>70</v>
      </c>
      <c r="E72" s="2" t="s">
        <v>52</v>
      </c>
      <c r="F72" s="21" t="s">
        <v>22</v>
      </c>
      <c r="G72" s="2" t="s">
        <v>23</v>
      </c>
      <c r="H72" s="11">
        <v>0</v>
      </c>
      <c r="I72" s="11">
        <v>4273</v>
      </c>
      <c r="J72" s="99">
        <v>690</v>
      </c>
      <c r="K72" s="99">
        <v>2</v>
      </c>
      <c r="L72" s="99">
        <v>425</v>
      </c>
      <c r="M72" s="99">
        <v>0</v>
      </c>
      <c r="N72" s="99">
        <v>0</v>
      </c>
      <c r="O72" s="99">
        <v>0</v>
      </c>
      <c r="P72" s="99">
        <v>4273</v>
      </c>
      <c r="Q72" s="104">
        <v>30598889.5</v>
      </c>
      <c r="R72" s="104">
        <v>4926255</v>
      </c>
      <c r="S72" s="13">
        <v>5917666.8099999996</v>
      </c>
      <c r="T72" s="12">
        <v>36516556.310000002</v>
      </c>
      <c r="U72" s="12">
        <v>0</v>
      </c>
      <c r="V72" s="12">
        <v>30598889.5</v>
      </c>
      <c r="W72" s="12">
        <v>36516556.310000002</v>
      </c>
      <c r="X72" s="78">
        <v>1959</v>
      </c>
      <c r="Y72" s="78">
        <v>278</v>
      </c>
      <c r="Z72" s="2">
        <v>14078086.5</v>
      </c>
      <c r="AA72" s="2">
        <v>1984781</v>
      </c>
      <c r="AB72" s="2">
        <v>16817746.960000001</v>
      </c>
      <c r="AC72" s="2">
        <v>2375358.11</v>
      </c>
      <c r="AD72" s="78">
        <v>2314</v>
      </c>
      <c r="AE72" s="78">
        <v>412</v>
      </c>
      <c r="AF72" s="85">
        <v>16520803</v>
      </c>
      <c r="AG72" s="85">
        <v>2941474</v>
      </c>
      <c r="AH72" s="91">
        <v>19698809.350000001</v>
      </c>
      <c r="AI72" s="91">
        <v>3518910.18</v>
      </c>
      <c r="AJ72" s="85">
        <v>36516556.310000002</v>
      </c>
      <c r="AK72" s="85">
        <v>5894268.29</v>
      </c>
    </row>
    <row r="73" spans="1:37">
      <c r="A73" s="1">
        <v>45323</v>
      </c>
      <c r="B73" s="21" t="s">
        <v>28</v>
      </c>
      <c r="C73" s="2" t="s">
        <v>29</v>
      </c>
      <c r="D73" s="72" t="s">
        <v>71</v>
      </c>
      <c r="E73" s="2" t="s">
        <v>53</v>
      </c>
      <c r="F73" s="21" t="s">
        <v>22</v>
      </c>
      <c r="G73" s="2" t="s">
        <v>23</v>
      </c>
      <c r="H73" s="11">
        <v>0</v>
      </c>
      <c r="I73" s="11">
        <v>1082</v>
      </c>
      <c r="J73" s="99">
        <v>183</v>
      </c>
      <c r="K73" s="99">
        <v>0</v>
      </c>
      <c r="L73" s="99">
        <v>155</v>
      </c>
      <c r="M73" s="99">
        <v>0</v>
      </c>
      <c r="N73" s="99">
        <v>0</v>
      </c>
      <c r="O73" s="99">
        <v>0</v>
      </c>
      <c r="P73" s="99">
        <v>1082</v>
      </c>
      <c r="Q73" s="104">
        <v>7724939</v>
      </c>
      <c r="R73" s="104">
        <v>1306528.5</v>
      </c>
      <c r="S73" s="13">
        <v>1507515.79</v>
      </c>
      <c r="T73" s="12">
        <v>9232454.7899999991</v>
      </c>
      <c r="U73" s="12">
        <v>0</v>
      </c>
      <c r="V73" s="12">
        <v>7724939</v>
      </c>
      <c r="W73" s="12">
        <v>9232454.7899999991</v>
      </c>
      <c r="X73" s="78">
        <v>460</v>
      </c>
      <c r="Y73" s="78">
        <v>68</v>
      </c>
      <c r="Z73" s="2">
        <v>3284170</v>
      </c>
      <c r="AA73" s="2">
        <v>485486</v>
      </c>
      <c r="AB73" s="2">
        <v>3930448.96</v>
      </c>
      <c r="AC73" s="2">
        <v>581022.86</v>
      </c>
      <c r="AD73" s="78">
        <v>622</v>
      </c>
      <c r="AE73" s="78">
        <v>115</v>
      </c>
      <c r="AF73" s="85">
        <v>4440769</v>
      </c>
      <c r="AG73" s="85">
        <v>821042.5</v>
      </c>
      <c r="AH73" s="91">
        <v>5302005.83</v>
      </c>
      <c r="AI73" s="91">
        <v>982612.15</v>
      </c>
      <c r="AJ73" s="85">
        <v>9232454.7899999991</v>
      </c>
      <c r="AK73" s="85">
        <v>1563635.01</v>
      </c>
    </row>
    <row r="74" spans="1:37">
      <c r="A74" s="1">
        <v>45323</v>
      </c>
      <c r="B74" s="21" t="s">
        <v>28</v>
      </c>
      <c r="C74" s="2" t="s">
        <v>29</v>
      </c>
      <c r="D74" s="72" t="s">
        <v>71</v>
      </c>
      <c r="E74" s="2" t="s">
        <v>53</v>
      </c>
      <c r="F74" s="21" t="s">
        <v>44</v>
      </c>
      <c r="G74" s="2" t="s">
        <v>45</v>
      </c>
      <c r="H74" s="11">
        <v>0</v>
      </c>
      <c r="I74" s="11">
        <v>780</v>
      </c>
      <c r="J74" s="99">
        <v>83</v>
      </c>
      <c r="K74" s="99">
        <v>1</v>
      </c>
      <c r="L74" s="99">
        <v>135</v>
      </c>
      <c r="M74" s="99">
        <v>0</v>
      </c>
      <c r="N74" s="99">
        <v>0</v>
      </c>
      <c r="O74" s="99">
        <v>0</v>
      </c>
      <c r="P74" s="99">
        <v>780</v>
      </c>
      <c r="Q74" s="104">
        <v>5614713</v>
      </c>
      <c r="R74" s="104">
        <v>592578.5</v>
      </c>
      <c r="S74" s="13">
        <v>597959</v>
      </c>
      <c r="T74" s="12">
        <v>6212672</v>
      </c>
      <c r="U74" s="12">
        <v>0</v>
      </c>
      <c r="V74" s="12">
        <v>5614713</v>
      </c>
      <c r="W74" s="12">
        <v>6212672</v>
      </c>
      <c r="X74" s="78">
        <v>334</v>
      </c>
      <c r="Y74" s="78">
        <v>40</v>
      </c>
      <c r="Z74" s="2">
        <v>2430496</v>
      </c>
      <c r="AA74" s="2">
        <v>285580</v>
      </c>
      <c r="AB74" s="2">
        <v>2686653.92</v>
      </c>
      <c r="AC74" s="2">
        <v>316442.40000000002</v>
      </c>
      <c r="AD74" s="78">
        <v>446</v>
      </c>
      <c r="AE74" s="78">
        <v>43</v>
      </c>
      <c r="AF74" s="85">
        <v>3184217</v>
      </c>
      <c r="AG74" s="85">
        <v>306998.5</v>
      </c>
      <c r="AH74" s="91">
        <v>3526018.08</v>
      </c>
      <c r="AI74" s="91">
        <v>340175.58</v>
      </c>
      <c r="AJ74" s="85">
        <v>6212672</v>
      </c>
      <c r="AK74" s="85">
        <v>656617.98</v>
      </c>
    </row>
    <row r="75" spans="1:37">
      <c r="A75" s="1">
        <v>45323</v>
      </c>
      <c r="B75" s="21" t="s">
        <v>28</v>
      </c>
      <c r="C75" s="2" t="s">
        <v>29</v>
      </c>
      <c r="D75" s="72" t="s">
        <v>71</v>
      </c>
      <c r="E75" s="2" t="s">
        <v>53</v>
      </c>
      <c r="F75" s="21" t="s">
        <v>20</v>
      </c>
      <c r="G75" s="2" t="s">
        <v>21</v>
      </c>
      <c r="H75" s="11">
        <v>0</v>
      </c>
      <c r="I75" s="11">
        <v>113</v>
      </c>
      <c r="J75" s="99">
        <v>10</v>
      </c>
      <c r="K75" s="99">
        <v>0</v>
      </c>
      <c r="L75" s="99">
        <v>29</v>
      </c>
      <c r="M75" s="99">
        <v>0</v>
      </c>
      <c r="N75" s="99">
        <v>0</v>
      </c>
      <c r="O75" s="99">
        <v>0</v>
      </c>
      <c r="P75" s="99">
        <v>113</v>
      </c>
      <c r="Q75" s="104">
        <v>806763.5</v>
      </c>
      <c r="R75" s="104">
        <v>71395</v>
      </c>
      <c r="S75" s="13">
        <v>0</v>
      </c>
      <c r="T75" s="12">
        <v>806763.5</v>
      </c>
      <c r="U75" s="12">
        <v>0</v>
      </c>
      <c r="V75" s="12">
        <v>806763.5</v>
      </c>
      <c r="W75" s="12">
        <v>806763.5</v>
      </c>
      <c r="X75" s="78">
        <v>50</v>
      </c>
      <c r="Y75" s="78">
        <v>4</v>
      </c>
      <c r="Z75" s="2">
        <v>356975</v>
      </c>
      <c r="AA75" s="2">
        <v>28558</v>
      </c>
      <c r="AB75" s="2">
        <v>356975</v>
      </c>
      <c r="AC75" s="2">
        <v>28558</v>
      </c>
      <c r="AD75" s="78">
        <v>63</v>
      </c>
      <c r="AE75" s="78">
        <v>6</v>
      </c>
      <c r="AF75" s="85">
        <v>449788.5</v>
      </c>
      <c r="AG75" s="85">
        <v>42837</v>
      </c>
      <c r="AH75" s="91">
        <v>449788.5</v>
      </c>
      <c r="AI75" s="91">
        <v>42837</v>
      </c>
      <c r="AJ75" s="85">
        <v>806763.5</v>
      </c>
      <c r="AK75" s="85">
        <v>71395</v>
      </c>
    </row>
    <row r="76" spans="1:37">
      <c r="A76" s="1">
        <v>45323</v>
      </c>
      <c r="B76" s="21" t="s">
        <v>28</v>
      </c>
      <c r="C76" s="2" t="s">
        <v>29</v>
      </c>
      <c r="D76" s="72" t="s">
        <v>72</v>
      </c>
      <c r="E76" s="2" t="s">
        <v>54</v>
      </c>
      <c r="F76" s="21" t="s">
        <v>20</v>
      </c>
      <c r="G76" s="2" t="s">
        <v>21</v>
      </c>
      <c r="H76" s="11">
        <v>0</v>
      </c>
      <c r="I76" s="11">
        <v>39</v>
      </c>
      <c r="J76" s="99">
        <v>2</v>
      </c>
      <c r="K76" s="99">
        <v>0</v>
      </c>
      <c r="L76" s="99">
        <v>1</v>
      </c>
      <c r="M76" s="99">
        <v>0</v>
      </c>
      <c r="N76" s="99">
        <v>0</v>
      </c>
      <c r="O76" s="99">
        <v>0</v>
      </c>
      <c r="P76" s="99">
        <v>39</v>
      </c>
      <c r="Q76" s="104">
        <v>278440.5</v>
      </c>
      <c r="R76" s="104">
        <v>14279</v>
      </c>
      <c r="S76" s="13">
        <v>0</v>
      </c>
      <c r="T76" s="12">
        <v>278440.5</v>
      </c>
      <c r="U76" s="12">
        <v>0</v>
      </c>
      <c r="V76" s="12">
        <v>278440.5</v>
      </c>
      <c r="W76" s="12">
        <v>278440.5</v>
      </c>
      <c r="X76" s="78">
        <v>20</v>
      </c>
      <c r="Y76" s="78">
        <v>0</v>
      </c>
      <c r="Z76" s="2">
        <v>142790</v>
      </c>
      <c r="AA76" s="2">
        <v>0</v>
      </c>
      <c r="AB76" s="2">
        <v>142790</v>
      </c>
      <c r="AC76" s="2">
        <v>0</v>
      </c>
      <c r="AD76" s="78">
        <v>19</v>
      </c>
      <c r="AE76" s="78">
        <v>2</v>
      </c>
      <c r="AF76" s="85">
        <v>135650.5</v>
      </c>
      <c r="AG76" s="85">
        <v>14279</v>
      </c>
      <c r="AH76" s="91">
        <v>135650.5</v>
      </c>
      <c r="AI76" s="91">
        <v>14279</v>
      </c>
      <c r="AJ76" s="85">
        <v>278440.5</v>
      </c>
      <c r="AK76" s="85">
        <v>14279</v>
      </c>
    </row>
    <row r="77" spans="1:37">
      <c r="A77" s="1">
        <v>45323</v>
      </c>
      <c r="B77" s="21" t="s">
        <v>28</v>
      </c>
      <c r="C77" s="2" t="s">
        <v>29</v>
      </c>
      <c r="D77" s="72" t="s">
        <v>72</v>
      </c>
      <c r="E77" s="2" t="s">
        <v>54</v>
      </c>
      <c r="F77" s="21" t="s">
        <v>44</v>
      </c>
      <c r="G77" s="2" t="s">
        <v>45</v>
      </c>
      <c r="H77" s="11">
        <v>0</v>
      </c>
      <c r="I77" s="11">
        <v>979</v>
      </c>
      <c r="J77" s="99">
        <v>133</v>
      </c>
      <c r="K77" s="99">
        <v>4</v>
      </c>
      <c r="L77" s="99">
        <v>140</v>
      </c>
      <c r="M77" s="99">
        <v>0</v>
      </c>
      <c r="N77" s="99">
        <v>0</v>
      </c>
      <c r="O77" s="99">
        <v>0</v>
      </c>
      <c r="P77" s="99">
        <v>979</v>
      </c>
      <c r="Q77" s="104">
        <v>7173182.5</v>
      </c>
      <c r="R77" s="104">
        <v>949553.5</v>
      </c>
      <c r="S77" s="13">
        <v>745326.98</v>
      </c>
      <c r="T77" s="12">
        <v>7918509.4800000004</v>
      </c>
      <c r="U77" s="12">
        <v>0</v>
      </c>
      <c r="V77" s="12">
        <v>7173182.5</v>
      </c>
      <c r="W77" s="12">
        <v>7918509.4800000004</v>
      </c>
      <c r="X77" s="78">
        <v>418</v>
      </c>
      <c r="Y77" s="78">
        <v>50</v>
      </c>
      <c r="Z77" s="2">
        <v>3122020</v>
      </c>
      <c r="AA77" s="2">
        <v>356975</v>
      </c>
      <c r="AB77" s="2">
        <v>3440674.28</v>
      </c>
      <c r="AC77" s="2">
        <v>395553</v>
      </c>
      <c r="AD77" s="78">
        <v>561</v>
      </c>
      <c r="AE77" s="78">
        <v>83</v>
      </c>
      <c r="AF77" s="85">
        <v>4051162.5</v>
      </c>
      <c r="AG77" s="85">
        <v>592578.5</v>
      </c>
      <c r="AH77" s="91">
        <v>4477835.2</v>
      </c>
      <c r="AI77" s="91">
        <v>656617.98</v>
      </c>
      <c r="AJ77" s="85">
        <v>7918509.4800000004</v>
      </c>
      <c r="AK77" s="85">
        <v>1052170.98</v>
      </c>
    </row>
    <row r="78" spans="1:37">
      <c r="A78" s="1">
        <v>45323</v>
      </c>
      <c r="B78" s="21" t="s">
        <v>28</v>
      </c>
      <c r="C78" s="2" t="s">
        <v>29</v>
      </c>
      <c r="D78" s="72" t="s">
        <v>72</v>
      </c>
      <c r="E78" s="2" t="s">
        <v>54</v>
      </c>
      <c r="F78" s="21" t="s">
        <v>22</v>
      </c>
      <c r="G78" s="2" t="s">
        <v>23</v>
      </c>
      <c r="H78" s="11">
        <v>0</v>
      </c>
      <c r="I78" s="11">
        <v>56</v>
      </c>
      <c r="J78" s="99">
        <v>3</v>
      </c>
      <c r="K78" s="99">
        <v>0</v>
      </c>
      <c r="L78" s="99">
        <v>9</v>
      </c>
      <c r="M78" s="99">
        <v>0</v>
      </c>
      <c r="N78" s="99">
        <v>0</v>
      </c>
      <c r="O78" s="99">
        <v>0</v>
      </c>
      <c r="P78" s="99">
        <v>56</v>
      </c>
      <c r="Q78" s="104">
        <v>399812</v>
      </c>
      <c r="R78" s="104">
        <v>21418.5</v>
      </c>
      <c r="S78" s="13">
        <v>78677.41</v>
      </c>
      <c r="T78" s="12">
        <v>478489.41</v>
      </c>
      <c r="U78" s="12">
        <v>0</v>
      </c>
      <c r="V78" s="12">
        <v>399812</v>
      </c>
      <c r="W78" s="12">
        <v>478489.41</v>
      </c>
      <c r="X78" s="78">
        <v>29</v>
      </c>
      <c r="Y78" s="78">
        <v>1</v>
      </c>
      <c r="Z78" s="2">
        <v>207045.5</v>
      </c>
      <c r="AA78" s="2">
        <v>7139.5</v>
      </c>
      <c r="AB78" s="2">
        <v>247789.15</v>
      </c>
      <c r="AC78" s="2">
        <v>8544.4599999999991</v>
      </c>
      <c r="AD78" s="78">
        <v>27</v>
      </c>
      <c r="AE78" s="78">
        <v>2</v>
      </c>
      <c r="AF78" s="85">
        <v>192766.5</v>
      </c>
      <c r="AG78" s="85">
        <v>14279</v>
      </c>
      <c r="AH78" s="91">
        <v>230700.26</v>
      </c>
      <c r="AI78" s="91">
        <v>17088.91</v>
      </c>
      <c r="AJ78" s="85">
        <v>478489.41</v>
      </c>
      <c r="AK78" s="85">
        <v>25633.37</v>
      </c>
    </row>
    <row r="79" spans="1:37">
      <c r="A79" s="1">
        <v>45323</v>
      </c>
      <c r="B79" s="21" t="s">
        <v>28</v>
      </c>
      <c r="C79" s="2" t="s">
        <v>29</v>
      </c>
      <c r="D79" s="72" t="s">
        <v>73</v>
      </c>
      <c r="E79" s="2" t="s">
        <v>55</v>
      </c>
      <c r="F79" s="21" t="s">
        <v>22</v>
      </c>
      <c r="G79" s="2" t="s">
        <v>23</v>
      </c>
      <c r="H79" s="11">
        <v>0</v>
      </c>
      <c r="I79" s="11">
        <v>268</v>
      </c>
      <c r="J79" s="99">
        <v>26</v>
      </c>
      <c r="K79" s="99">
        <v>1</v>
      </c>
      <c r="L79" s="99">
        <v>20</v>
      </c>
      <c r="M79" s="99">
        <v>0</v>
      </c>
      <c r="N79" s="99">
        <v>0</v>
      </c>
      <c r="O79" s="99">
        <v>0</v>
      </c>
      <c r="P79" s="99">
        <v>268</v>
      </c>
      <c r="Q79" s="104">
        <v>1959289</v>
      </c>
      <c r="R79" s="104">
        <v>185627</v>
      </c>
      <c r="S79" s="13">
        <v>372312.84</v>
      </c>
      <c r="T79" s="12">
        <v>2331601.84</v>
      </c>
      <c r="U79" s="12">
        <v>0</v>
      </c>
      <c r="V79" s="12">
        <v>1959289</v>
      </c>
      <c r="W79" s="12">
        <v>2331601.84</v>
      </c>
      <c r="X79" s="78">
        <v>155</v>
      </c>
      <c r="Y79" s="78">
        <v>11</v>
      </c>
      <c r="Z79" s="2">
        <v>1152525.5</v>
      </c>
      <c r="AA79" s="2">
        <v>78534.5</v>
      </c>
      <c r="AB79" s="2">
        <v>1366078.5</v>
      </c>
      <c r="AC79" s="2">
        <v>93989.01</v>
      </c>
      <c r="AD79" s="78">
        <v>113</v>
      </c>
      <c r="AE79" s="78">
        <v>15</v>
      </c>
      <c r="AF79" s="85">
        <v>806763.5</v>
      </c>
      <c r="AG79" s="85">
        <v>107092.5</v>
      </c>
      <c r="AH79" s="91">
        <v>965523.34</v>
      </c>
      <c r="AI79" s="91">
        <v>128166.8</v>
      </c>
      <c r="AJ79" s="85">
        <v>2331601.84</v>
      </c>
      <c r="AK79" s="85">
        <v>222155.81</v>
      </c>
    </row>
    <row r="80" spans="1:37">
      <c r="A80" s="1">
        <v>45323</v>
      </c>
      <c r="B80" s="21" t="s">
        <v>28</v>
      </c>
      <c r="C80" s="2" t="s">
        <v>29</v>
      </c>
      <c r="D80" s="72" t="s">
        <v>73</v>
      </c>
      <c r="E80" s="2" t="s">
        <v>55</v>
      </c>
      <c r="F80" s="21" t="s">
        <v>44</v>
      </c>
      <c r="G80" s="2" t="s">
        <v>45</v>
      </c>
      <c r="H80" s="11">
        <v>0</v>
      </c>
      <c r="I80" s="11">
        <v>825</v>
      </c>
      <c r="J80" s="99">
        <v>131</v>
      </c>
      <c r="K80" s="99">
        <v>0</v>
      </c>
      <c r="L80" s="99">
        <v>99</v>
      </c>
      <c r="M80" s="99">
        <v>0</v>
      </c>
      <c r="N80" s="99">
        <v>0</v>
      </c>
      <c r="O80" s="99">
        <v>0</v>
      </c>
      <c r="P80" s="99">
        <v>825</v>
      </c>
      <c r="Q80" s="104">
        <v>5890087.5</v>
      </c>
      <c r="R80" s="104">
        <v>935274.5</v>
      </c>
      <c r="S80" s="13">
        <v>625735.16</v>
      </c>
      <c r="T80" s="12">
        <v>6515822.6600000001</v>
      </c>
      <c r="U80" s="12">
        <v>0</v>
      </c>
      <c r="V80" s="12">
        <v>5890087.5</v>
      </c>
      <c r="W80" s="12">
        <v>6515822.6600000001</v>
      </c>
      <c r="X80" s="78">
        <v>386</v>
      </c>
      <c r="Y80" s="78">
        <v>44</v>
      </c>
      <c r="Z80" s="2">
        <v>2755847</v>
      </c>
      <c r="AA80" s="2">
        <v>314138</v>
      </c>
      <c r="AB80" s="2">
        <v>3048268.24</v>
      </c>
      <c r="AC80" s="2">
        <v>348086.64</v>
      </c>
      <c r="AD80" s="78">
        <v>439</v>
      </c>
      <c r="AE80" s="78">
        <v>87</v>
      </c>
      <c r="AF80" s="85">
        <v>3134240.5</v>
      </c>
      <c r="AG80" s="85">
        <v>621136.5</v>
      </c>
      <c r="AH80" s="91">
        <v>3467554.42</v>
      </c>
      <c r="AI80" s="91">
        <v>688262.22</v>
      </c>
      <c r="AJ80" s="85">
        <v>6515822.6600000001</v>
      </c>
      <c r="AK80" s="85">
        <v>1036348.86</v>
      </c>
    </row>
    <row r="81" spans="1:37">
      <c r="A81" s="1">
        <v>45323</v>
      </c>
      <c r="B81" s="21" t="s">
        <v>28</v>
      </c>
      <c r="C81" s="2" t="s">
        <v>29</v>
      </c>
      <c r="D81" s="72" t="s">
        <v>73</v>
      </c>
      <c r="E81" s="2" t="s">
        <v>55</v>
      </c>
      <c r="F81" s="21" t="s">
        <v>20</v>
      </c>
      <c r="G81" s="2" t="s">
        <v>21</v>
      </c>
      <c r="H81" s="11">
        <v>0</v>
      </c>
      <c r="I81" s="11">
        <v>52</v>
      </c>
      <c r="J81" s="99">
        <v>2</v>
      </c>
      <c r="K81" s="99">
        <v>0</v>
      </c>
      <c r="L81" s="99">
        <v>6</v>
      </c>
      <c r="M81" s="99">
        <v>0</v>
      </c>
      <c r="N81" s="99">
        <v>0</v>
      </c>
      <c r="O81" s="99">
        <v>0</v>
      </c>
      <c r="P81" s="99">
        <v>52</v>
      </c>
      <c r="Q81" s="104">
        <v>371254</v>
      </c>
      <c r="R81" s="104">
        <v>14279</v>
      </c>
      <c r="S81" s="13">
        <v>0</v>
      </c>
      <c r="T81" s="12">
        <v>371254</v>
      </c>
      <c r="U81" s="12">
        <v>0</v>
      </c>
      <c r="V81" s="12">
        <v>371254</v>
      </c>
      <c r="W81" s="12">
        <v>371254</v>
      </c>
      <c r="X81" s="78">
        <v>21</v>
      </c>
      <c r="Y81" s="78">
        <v>1</v>
      </c>
      <c r="Z81" s="2">
        <v>149929.5</v>
      </c>
      <c r="AA81" s="2">
        <v>7139.5</v>
      </c>
      <c r="AB81" s="2">
        <v>149929.5</v>
      </c>
      <c r="AC81" s="2">
        <v>7139.5</v>
      </c>
      <c r="AD81" s="78">
        <v>31</v>
      </c>
      <c r="AE81" s="78">
        <v>1</v>
      </c>
      <c r="AF81" s="85">
        <v>221324.5</v>
      </c>
      <c r="AG81" s="85">
        <v>7139.5</v>
      </c>
      <c r="AH81" s="91">
        <v>221324.5</v>
      </c>
      <c r="AI81" s="91">
        <v>7139.5</v>
      </c>
      <c r="AJ81" s="85">
        <v>371254</v>
      </c>
      <c r="AK81" s="85">
        <v>14279</v>
      </c>
    </row>
    <row r="82" spans="1:37">
      <c r="A82" s="1">
        <v>45323</v>
      </c>
      <c r="B82" s="21" t="s">
        <v>28</v>
      </c>
      <c r="C82" s="2" t="s">
        <v>29</v>
      </c>
      <c r="D82" s="72" t="s">
        <v>74</v>
      </c>
      <c r="E82" s="2" t="s">
        <v>56</v>
      </c>
      <c r="F82" s="21" t="s">
        <v>20</v>
      </c>
      <c r="G82" s="2" t="s">
        <v>21</v>
      </c>
      <c r="H82" s="11">
        <v>0</v>
      </c>
      <c r="I82" s="11">
        <v>22</v>
      </c>
      <c r="J82" s="99">
        <v>3</v>
      </c>
      <c r="K82" s="99">
        <v>0</v>
      </c>
      <c r="L82" s="99">
        <v>3</v>
      </c>
      <c r="M82" s="99">
        <v>0</v>
      </c>
      <c r="N82" s="99">
        <v>0</v>
      </c>
      <c r="O82" s="99">
        <v>0</v>
      </c>
      <c r="P82" s="99">
        <v>22</v>
      </c>
      <c r="Q82" s="104">
        <v>157069</v>
      </c>
      <c r="R82" s="104">
        <v>21418.5</v>
      </c>
      <c r="S82" s="13">
        <v>0</v>
      </c>
      <c r="T82" s="12">
        <v>157069</v>
      </c>
      <c r="U82" s="12">
        <v>0</v>
      </c>
      <c r="V82" s="12">
        <v>157069</v>
      </c>
      <c r="W82" s="12">
        <v>157069</v>
      </c>
      <c r="X82" s="78">
        <v>8</v>
      </c>
      <c r="Y82" s="78">
        <v>1</v>
      </c>
      <c r="Z82" s="2">
        <v>57116</v>
      </c>
      <c r="AA82" s="2">
        <v>7139.5</v>
      </c>
      <c r="AB82" s="2">
        <v>57116</v>
      </c>
      <c r="AC82" s="2">
        <v>7139.5</v>
      </c>
      <c r="AD82" s="78">
        <v>14</v>
      </c>
      <c r="AE82" s="78">
        <v>2</v>
      </c>
      <c r="AF82" s="85">
        <v>99953</v>
      </c>
      <c r="AG82" s="85">
        <v>14279</v>
      </c>
      <c r="AH82" s="91">
        <v>99953</v>
      </c>
      <c r="AI82" s="91">
        <v>14279</v>
      </c>
      <c r="AJ82" s="85">
        <v>157069</v>
      </c>
      <c r="AK82" s="85">
        <v>21418.5</v>
      </c>
    </row>
    <row r="83" spans="1:37">
      <c r="A83" s="1">
        <v>45323</v>
      </c>
      <c r="B83" s="21" t="s">
        <v>28</v>
      </c>
      <c r="C83" s="2" t="s">
        <v>29</v>
      </c>
      <c r="D83" s="72" t="s">
        <v>74</v>
      </c>
      <c r="E83" s="2" t="s">
        <v>56</v>
      </c>
      <c r="F83" s="21" t="s">
        <v>44</v>
      </c>
      <c r="G83" s="2" t="s">
        <v>45</v>
      </c>
      <c r="H83" s="11">
        <v>0</v>
      </c>
      <c r="I83" s="11">
        <v>454</v>
      </c>
      <c r="J83" s="99">
        <v>97</v>
      </c>
      <c r="K83" s="99">
        <v>3</v>
      </c>
      <c r="L83" s="99">
        <v>53</v>
      </c>
      <c r="M83" s="99">
        <v>0</v>
      </c>
      <c r="N83" s="99">
        <v>0</v>
      </c>
      <c r="O83" s="99">
        <v>0</v>
      </c>
      <c r="P83" s="99">
        <v>454</v>
      </c>
      <c r="Q83" s="104">
        <v>3379042</v>
      </c>
      <c r="R83" s="104">
        <v>692531.5</v>
      </c>
      <c r="S83" s="13">
        <v>344887.34</v>
      </c>
      <c r="T83" s="12">
        <v>3723929.34</v>
      </c>
      <c r="U83" s="12">
        <v>0</v>
      </c>
      <c r="V83" s="12">
        <v>3379042</v>
      </c>
      <c r="W83" s="12">
        <v>3723929.34</v>
      </c>
      <c r="X83" s="78">
        <v>175</v>
      </c>
      <c r="Y83" s="78">
        <v>33</v>
      </c>
      <c r="Z83" s="2">
        <v>1341218.5</v>
      </c>
      <c r="AA83" s="2">
        <v>235603.5</v>
      </c>
      <c r="AB83" s="2">
        <v>1474698.38</v>
      </c>
      <c r="AC83" s="2">
        <v>261064.98</v>
      </c>
      <c r="AD83" s="78">
        <v>279</v>
      </c>
      <c r="AE83" s="78">
        <v>64</v>
      </c>
      <c r="AF83" s="85">
        <v>2037823.5</v>
      </c>
      <c r="AG83" s="85">
        <v>456928</v>
      </c>
      <c r="AH83" s="91">
        <v>2249230.96</v>
      </c>
      <c r="AI83" s="91">
        <v>506307.84000000003</v>
      </c>
      <c r="AJ83" s="85">
        <v>3723929.34</v>
      </c>
      <c r="AK83" s="85">
        <v>767372.82</v>
      </c>
    </row>
    <row r="84" spans="1:37">
      <c r="A84" s="1">
        <v>45323</v>
      </c>
      <c r="B84" s="21" t="s">
        <v>28</v>
      </c>
      <c r="C84" s="2" t="s">
        <v>29</v>
      </c>
      <c r="D84" s="72" t="s">
        <v>74</v>
      </c>
      <c r="E84" s="2" t="s">
        <v>56</v>
      </c>
      <c r="F84" s="21" t="s">
        <v>22</v>
      </c>
      <c r="G84" s="2" t="s">
        <v>23</v>
      </c>
      <c r="H84" s="11">
        <v>0</v>
      </c>
      <c r="I84" s="11">
        <v>166</v>
      </c>
      <c r="J84" s="99">
        <v>20</v>
      </c>
      <c r="K84" s="99">
        <v>0</v>
      </c>
      <c r="L84" s="99">
        <v>23</v>
      </c>
      <c r="M84" s="99">
        <v>0</v>
      </c>
      <c r="N84" s="99">
        <v>0</v>
      </c>
      <c r="O84" s="99">
        <v>0</v>
      </c>
      <c r="P84" s="99">
        <v>166</v>
      </c>
      <c r="Q84" s="104">
        <v>1185157</v>
      </c>
      <c r="R84" s="104">
        <v>142790</v>
      </c>
      <c r="S84" s="13">
        <v>230412.33</v>
      </c>
      <c r="T84" s="12">
        <v>1415569.33</v>
      </c>
      <c r="U84" s="12">
        <v>0</v>
      </c>
      <c r="V84" s="12">
        <v>1185157</v>
      </c>
      <c r="W84" s="12">
        <v>1415569.33</v>
      </c>
      <c r="X84" s="78">
        <v>61</v>
      </c>
      <c r="Y84" s="78">
        <v>6</v>
      </c>
      <c r="Z84" s="2">
        <v>435509.5</v>
      </c>
      <c r="AA84" s="2">
        <v>42837</v>
      </c>
      <c r="AB84" s="2">
        <v>519806.74</v>
      </c>
      <c r="AC84" s="2">
        <v>51266.76</v>
      </c>
      <c r="AD84" s="78">
        <v>105</v>
      </c>
      <c r="AE84" s="78">
        <v>14</v>
      </c>
      <c r="AF84" s="85">
        <v>749647.5</v>
      </c>
      <c r="AG84" s="85">
        <v>99953</v>
      </c>
      <c r="AH84" s="91">
        <v>895762.59</v>
      </c>
      <c r="AI84" s="91">
        <v>119622.31</v>
      </c>
      <c r="AJ84" s="85">
        <v>1415569.33</v>
      </c>
      <c r="AK84" s="85">
        <v>170889.07</v>
      </c>
    </row>
    <row r="85" spans="1:37">
      <c r="A85" s="1">
        <v>45323</v>
      </c>
      <c r="B85" s="21" t="s">
        <v>28</v>
      </c>
      <c r="C85" s="2" t="s">
        <v>29</v>
      </c>
      <c r="D85" s="72" t="s">
        <v>75</v>
      </c>
      <c r="E85" s="2" t="s">
        <v>57</v>
      </c>
      <c r="F85" s="21" t="s">
        <v>22</v>
      </c>
      <c r="G85" s="2" t="s">
        <v>23</v>
      </c>
      <c r="H85" s="11">
        <v>0</v>
      </c>
      <c r="I85" s="11">
        <v>516</v>
      </c>
      <c r="J85" s="99">
        <v>179</v>
      </c>
      <c r="K85" s="99">
        <v>0</v>
      </c>
      <c r="L85" s="99">
        <v>40</v>
      </c>
      <c r="M85" s="99">
        <v>0</v>
      </c>
      <c r="N85" s="99">
        <v>0</v>
      </c>
      <c r="O85" s="99">
        <v>0</v>
      </c>
      <c r="P85" s="99">
        <v>516</v>
      </c>
      <c r="Q85" s="104">
        <v>3683982</v>
      </c>
      <c r="R85" s="104">
        <v>1277970.5</v>
      </c>
      <c r="S85" s="13">
        <v>720741.71</v>
      </c>
      <c r="T85" s="12">
        <v>4404723.71</v>
      </c>
      <c r="U85" s="12">
        <v>0</v>
      </c>
      <c r="V85" s="12">
        <v>3683982</v>
      </c>
      <c r="W85" s="12">
        <v>4404723.71</v>
      </c>
      <c r="X85" s="78">
        <v>223</v>
      </c>
      <c r="Y85" s="78">
        <v>73</v>
      </c>
      <c r="Z85" s="2">
        <v>1592108.5</v>
      </c>
      <c r="AA85" s="2">
        <v>521183.5</v>
      </c>
      <c r="AB85" s="2">
        <v>1905413.4</v>
      </c>
      <c r="AC85" s="2">
        <v>623745.18999999994</v>
      </c>
      <c r="AD85" s="78">
        <v>293</v>
      </c>
      <c r="AE85" s="78">
        <v>106</v>
      </c>
      <c r="AF85" s="85">
        <v>2091873.5</v>
      </c>
      <c r="AG85" s="85">
        <v>756787</v>
      </c>
      <c r="AH85" s="91">
        <v>2499310.31</v>
      </c>
      <c r="AI85" s="91">
        <v>905712.08</v>
      </c>
      <c r="AJ85" s="85">
        <v>4404723.71</v>
      </c>
      <c r="AK85" s="85">
        <v>1529457.27</v>
      </c>
    </row>
    <row r="86" spans="1:37">
      <c r="A86" s="1">
        <v>45323</v>
      </c>
      <c r="B86" s="21" t="s">
        <v>28</v>
      </c>
      <c r="C86" s="2" t="s">
        <v>29</v>
      </c>
      <c r="D86" s="72" t="s">
        <v>75</v>
      </c>
      <c r="E86" s="2" t="s">
        <v>57</v>
      </c>
      <c r="F86" s="21" t="s">
        <v>44</v>
      </c>
      <c r="G86" s="2" t="s">
        <v>45</v>
      </c>
      <c r="H86" s="11">
        <v>0</v>
      </c>
      <c r="I86" s="11">
        <v>395</v>
      </c>
      <c r="J86" s="99">
        <v>58</v>
      </c>
      <c r="K86" s="99">
        <v>0</v>
      </c>
      <c r="L86" s="99">
        <v>38</v>
      </c>
      <c r="M86" s="99">
        <v>0</v>
      </c>
      <c r="N86" s="99">
        <v>0</v>
      </c>
      <c r="O86" s="99">
        <v>0</v>
      </c>
      <c r="P86" s="99">
        <v>395</v>
      </c>
      <c r="Q86" s="104">
        <v>2820102.5</v>
      </c>
      <c r="R86" s="104">
        <v>414091</v>
      </c>
      <c r="S86" s="13">
        <v>300908.40999999997</v>
      </c>
      <c r="T86" s="12">
        <v>3121010.91</v>
      </c>
      <c r="U86" s="12">
        <v>0</v>
      </c>
      <c r="V86" s="12">
        <v>2820102.5</v>
      </c>
      <c r="W86" s="12">
        <v>3121010.91</v>
      </c>
      <c r="X86" s="78">
        <v>175</v>
      </c>
      <c r="Y86" s="78">
        <v>30</v>
      </c>
      <c r="Z86" s="2">
        <v>1249412.5</v>
      </c>
      <c r="AA86" s="2">
        <v>214185</v>
      </c>
      <c r="AB86" s="2">
        <v>1384435.5</v>
      </c>
      <c r="AC86" s="2">
        <v>237331.8</v>
      </c>
      <c r="AD86" s="78">
        <v>220</v>
      </c>
      <c r="AE86" s="78">
        <v>28</v>
      </c>
      <c r="AF86" s="85">
        <v>1570690</v>
      </c>
      <c r="AG86" s="85">
        <v>199906</v>
      </c>
      <c r="AH86" s="91">
        <v>1736575.41</v>
      </c>
      <c r="AI86" s="91">
        <v>221509.69</v>
      </c>
      <c r="AJ86" s="85">
        <v>3121010.91</v>
      </c>
      <c r="AK86" s="85">
        <v>458841.49</v>
      </c>
    </row>
    <row r="87" spans="1:37">
      <c r="A87" s="1">
        <v>45323</v>
      </c>
      <c r="B87" s="21" t="s">
        <v>28</v>
      </c>
      <c r="C87" s="2" t="s">
        <v>29</v>
      </c>
      <c r="D87" s="72" t="s">
        <v>75</v>
      </c>
      <c r="E87" s="2" t="s">
        <v>57</v>
      </c>
      <c r="F87" s="21" t="s">
        <v>20</v>
      </c>
      <c r="G87" s="2" t="s">
        <v>21</v>
      </c>
      <c r="H87" s="11">
        <v>0</v>
      </c>
      <c r="I87" s="11">
        <v>43</v>
      </c>
      <c r="J87" s="99">
        <v>2</v>
      </c>
      <c r="K87" s="99">
        <v>0</v>
      </c>
      <c r="L87" s="99">
        <v>4</v>
      </c>
      <c r="M87" s="99">
        <v>0</v>
      </c>
      <c r="N87" s="99">
        <v>0</v>
      </c>
      <c r="O87" s="99">
        <v>0</v>
      </c>
      <c r="P87" s="99">
        <v>43</v>
      </c>
      <c r="Q87" s="104">
        <v>306998.5</v>
      </c>
      <c r="R87" s="104">
        <v>14279</v>
      </c>
      <c r="S87" s="13">
        <v>0</v>
      </c>
      <c r="T87" s="12">
        <v>306998.5</v>
      </c>
      <c r="U87" s="12">
        <v>0</v>
      </c>
      <c r="V87" s="12">
        <v>306998.5</v>
      </c>
      <c r="W87" s="12">
        <v>306998.5</v>
      </c>
      <c r="X87" s="78">
        <v>22</v>
      </c>
      <c r="Y87" s="78">
        <v>1</v>
      </c>
      <c r="Z87" s="2">
        <v>157069</v>
      </c>
      <c r="AA87" s="2">
        <v>7139.5</v>
      </c>
      <c r="AB87" s="2">
        <v>157069</v>
      </c>
      <c r="AC87" s="2">
        <v>7139.5</v>
      </c>
      <c r="AD87" s="78">
        <v>21</v>
      </c>
      <c r="AE87" s="78">
        <v>1</v>
      </c>
      <c r="AF87" s="85">
        <v>149929.5</v>
      </c>
      <c r="AG87" s="85">
        <v>7139.5</v>
      </c>
      <c r="AH87" s="91">
        <v>149929.5</v>
      </c>
      <c r="AI87" s="91">
        <v>7139.5</v>
      </c>
      <c r="AJ87" s="85">
        <v>306998.5</v>
      </c>
      <c r="AK87" s="85">
        <v>14279</v>
      </c>
    </row>
    <row r="88" spans="1:37">
      <c r="A88" s="1">
        <v>45323</v>
      </c>
      <c r="B88" s="21" t="s">
        <v>28</v>
      </c>
      <c r="C88" s="2" t="s">
        <v>29</v>
      </c>
      <c r="D88" s="72" t="s">
        <v>93</v>
      </c>
      <c r="E88" s="2" t="s">
        <v>94</v>
      </c>
      <c r="F88" s="21" t="s">
        <v>20</v>
      </c>
      <c r="G88" s="2" t="s">
        <v>21</v>
      </c>
      <c r="H88" s="11">
        <v>0</v>
      </c>
      <c r="I88" s="11">
        <v>1</v>
      </c>
      <c r="J88" s="99">
        <v>0</v>
      </c>
      <c r="K88" s="99">
        <v>0</v>
      </c>
      <c r="L88" s="99">
        <v>0</v>
      </c>
      <c r="M88" s="99">
        <v>0</v>
      </c>
      <c r="N88" s="99">
        <v>0</v>
      </c>
      <c r="O88" s="99">
        <v>0</v>
      </c>
      <c r="P88" s="99">
        <v>1</v>
      </c>
      <c r="Q88" s="104">
        <v>7139.5</v>
      </c>
      <c r="R88" s="104">
        <v>0</v>
      </c>
      <c r="S88" s="13">
        <v>0</v>
      </c>
      <c r="T88" s="12">
        <v>7139.5</v>
      </c>
      <c r="U88" s="12">
        <v>0</v>
      </c>
      <c r="V88" s="12">
        <v>7139.5</v>
      </c>
      <c r="W88" s="12">
        <v>7139.5</v>
      </c>
      <c r="X88" s="78">
        <v>1</v>
      </c>
      <c r="Y88" s="78">
        <v>0</v>
      </c>
      <c r="Z88" s="2">
        <v>7139.5</v>
      </c>
      <c r="AA88" s="2">
        <v>0</v>
      </c>
      <c r="AB88" s="2">
        <v>7139.5</v>
      </c>
      <c r="AC88" s="2">
        <v>0</v>
      </c>
      <c r="AD88" s="78">
        <v>0</v>
      </c>
      <c r="AE88" s="78">
        <v>0</v>
      </c>
      <c r="AF88" s="85">
        <v>0</v>
      </c>
      <c r="AG88" s="85">
        <v>0</v>
      </c>
      <c r="AH88" s="91">
        <v>0</v>
      </c>
      <c r="AI88" s="91">
        <v>0</v>
      </c>
      <c r="AJ88" s="85">
        <v>7139.5</v>
      </c>
      <c r="AK88" s="85">
        <v>0</v>
      </c>
    </row>
    <row r="89" spans="1:37">
      <c r="A89" s="1">
        <v>45352</v>
      </c>
      <c r="B89" s="21" t="s">
        <v>81</v>
      </c>
      <c r="C89" s="2" t="s">
        <v>82</v>
      </c>
      <c r="D89" s="72" t="s">
        <v>78</v>
      </c>
      <c r="E89" s="2" t="s">
        <v>60</v>
      </c>
      <c r="F89" s="21" t="s">
        <v>44</v>
      </c>
      <c r="G89" s="2" t="s">
        <v>45</v>
      </c>
      <c r="H89" s="11">
        <v>0</v>
      </c>
      <c r="I89" s="11">
        <v>24</v>
      </c>
      <c r="J89" s="99">
        <v>4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9">
        <v>24</v>
      </c>
      <c r="Q89" s="104">
        <v>172008.24</v>
      </c>
      <c r="R89" s="104">
        <v>28668.04</v>
      </c>
      <c r="S89" s="13">
        <v>-8815.92</v>
      </c>
      <c r="T89" s="12">
        <v>163192.32000000001</v>
      </c>
      <c r="U89" s="12">
        <v>0</v>
      </c>
      <c r="V89" s="12">
        <v>172008.24</v>
      </c>
      <c r="W89" s="12">
        <v>163192.32000000001</v>
      </c>
      <c r="X89" s="78">
        <v>2</v>
      </c>
      <c r="Y89" s="78">
        <v>1</v>
      </c>
      <c r="Z89" s="2">
        <v>14334.02</v>
      </c>
      <c r="AA89" s="2">
        <v>7167.01</v>
      </c>
      <c r="AB89" s="2">
        <v>13599.36</v>
      </c>
      <c r="AC89" s="2">
        <v>6799.68</v>
      </c>
      <c r="AD89" s="78">
        <v>22</v>
      </c>
      <c r="AE89" s="78">
        <v>3</v>
      </c>
      <c r="AF89" s="85">
        <v>157674.22</v>
      </c>
      <c r="AG89" s="85">
        <v>21501.03</v>
      </c>
      <c r="AH89" s="91">
        <v>149592.95999999999</v>
      </c>
      <c r="AI89" s="91">
        <v>20399.04</v>
      </c>
      <c r="AJ89" s="85">
        <v>163192.32000000001</v>
      </c>
      <c r="AK89" s="85">
        <v>27198.720000000001</v>
      </c>
    </row>
    <row r="90" spans="1:37">
      <c r="A90" s="1">
        <v>45352</v>
      </c>
      <c r="B90" s="21" t="s">
        <v>81</v>
      </c>
      <c r="C90" s="2" t="s">
        <v>82</v>
      </c>
      <c r="D90" s="72" t="s">
        <v>78</v>
      </c>
      <c r="E90" s="2" t="s">
        <v>60</v>
      </c>
      <c r="F90" s="21" t="s">
        <v>22</v>
      </c>
      <c r="G90" s="2" t="s">
        <v>23</v>
      </c>
      <c r="H90" s="11">
        <v>0</v>
      </c>
      <c r="I90" s="11">
        <v>2</v>
      </c>
      <c r="J90" s="99">
        <v>2</v>
      </c>
      <c r="K90" s="99">
        <v>0</v>
      </c>
      <c r="L90" s="99">
        <v>0</v>
      </c>
      <c r="M90" s="99">
        <v>0</v>
      </c>
      <c r="N90" s="99">
        <v>0</v>
      </c>
      <c r="O90" s="99">
        <v>0</v>
      </c>
      <c r="P90" s="99">
        <v>2</v>
      </c>
      <c r="Q90" s="104">
        <v>14334.02</v>
      </c>
      <c r="R90" s="104">
        <v>14334.02</v>
      </c>
      <c r="S90" s="13">
        <v>-1277.8499999999999</v>
      </c>
      <c r="T90" s="12">
        <v>13056.17</v>
      </c>
      <c r="U90" s="12">
        <v>0</v>
      </c>
      <c r="V90" s="12">
        <v>14334.02</v>
      </c>
      <c r="W90" s="12">
        <v>13056.17</v>
      </c>
      <c r="X90" s="78">
        <v>0</v>
      </c>
      <c r="Y90" s="78">
        <v>0</v>
      </c>
      <c r="Z90" s="2">
        <v>0</v>
      </c>
      <c r="AA90" s="2">
        <v>0</v>
      </c>
      <c r="AB90" s="2">
        <v>0</v>
      </c>
      <c r="AC90" s="2">
        <v>0</v>
      </c>
      <c r="AD90" s="78">
        <v>2</v>
      </c>
      <c r="AE90" s="78">
        <v>2</v>
      </c>
      <c r="AF90" s="85">
        <v>14334.02</v>
      </c>
      <c r="AG90" s="85">
        <v>14334.02</v>
      </c>
      <c r="AH90" s="91">
        <v>13056.17</v>
      </c>
      <c r="AI90" s="91">
        <v>13056.17</v>
      </c>
      <c r="AJ90" s="85">
        <v>13056.17</v>
      </c>
      <c r="AK90" s="85">
        <v>13056.17</v>
      </c>
    </row>
    <row r="91" spans="1:37">
      <c r="A91" s="1">
        <v>45352</v>
      </c>
      <c r="B91" s="21" t="s">
        <v>81</v>
      </c>
      <c r="C91" s="2" t="s">
        <v>82</v>
      </c>
      <c r="D91" s="72" t="s">
        <v>77</v>
      </c>
      <c r="E91" s="2" t="s">
        <v>59</v>
      </c>
      <c r="F91" s="21" t="s">
        <v>22</v>
      </c>
      <c r="G91" s="2" t="s">
        <v>23</v>
      </c>
      <c r="H91" s="11">
        <v>0</v>
      </c>
      <c r="I91" s="11">
        <v>22</v>
      </c>
      <c r="J91" s="99">
        <v>10</v>
      </c>
      <c r="K91" s="99">
        <v>0</v>
      </c>
      <c r="L91" s="99">
        <v>1</v>
      </c>
      <c r="M91" s="99">
        <v>0</v>
      </c>
      <c r="N91" s="99">
        <v>0</v>
      </c>
      <c r="O91" s="99">
        <v>0</v>
      </c>
      <c r="P91" s="99">
        <v>22</v>
      </c>
      <c r="Q91" s="104">
        <v>157674.22</v>
      </c>
      <c r="R91" s="104">
        <v>71670.100000000006</v>
      </c>
      <c r="S91" s="13">
        <v>-14056.24</v>
      </c>
      <c r="T91" s="12">
        <v>143617.98000000001</v>
      </c>
      <c r="U91" s="12">
        <v>0</v>
      </c>
      <c r="V91" s="12">
        <v>157674.22</v>
      </c>
      <c r="W91" s="12">
        <v>143617.98000000001</v>
      </c>
      <c r="X91" s="78">
        <v>22</v>
      </c>
      <c r="Y91" s="78">
        <v>10</v>
      </c>
      <c r="Z91" s="2">
        <v>157674.22</v>
      </c>
      <c r="AA91" s="2">
        <v>71670.100000000006</v>
      </c>
      <c r="AB91" s="2">
        <v>143617.98000000001</v>
      </c>
      <c r="AC91" s="2">
        <v>65280.9</v>
      </c>
      <c r="AD91" s="78">
        <v>0</v>
      </c>
      <c r="AE91" s="78">
        <v>0</v>
      </c>
      <c r="AF91" s="85">
        <v>0</v>
      </c>
      <c r="AG91" s="85">
        <v>0</v>
      </c>
      <c r="AH91" s="91">
        <v>0</v>
      </c>
      <c r="AI91" s="91">
        <v>0</v>
      </c>
      <c r="AJ91" s="85">
        <v>143617.98000000001</v>
      </c>
      <c r="AK91" s="85">
        <v>65280.9</v>
      </c>
    </row>
    <row r="92" spans="1:37">
      <c r="A92" s="1">
        <v>45352</v>
      </c>
      <c r="B92" s="21" t="s">
        <v>81</v>
      </c>
      <c r="C92" s="2" t="s">
        <v>82</v>
      </c>
      <c r="D92" s="72" t="s">
        <v>77</v>
      </c>
      <c r="E92" s="2" t="s">
        <v>59</v>
      </c>
      <c r="F92" s="21" t="s">
        <v>44</v>
      </c>
      <c r="G92" s="2" t="s">
        <v>45</v>
      </c>
      <c r="H92" s="11">
        <v>0</v>
      </c>
      <c r="I92" s="11">
        <v>115</v>
      </c>
      <c r="J92" s="99">
        <v>55</v>
      </c>
      <c r="K92" s="99">
        <v>0</v>
      </c>
      <c r="L92" s="99">
        <v>9</v>
      </c>
      <c r="M92" s="99">
        <v>0</v>
      </c>
      <c r="N92" s="99">
        <v>0</v>
      </c>
      <c r="O92" s="99">
        <v>0</v>
      </c>
      <c r="P92" s="99">
        <v>115</v>
      </c>
      <c r="Q92" s="104">
        <v>824206.15</v>
      </c>
      <c r="R92" s="104">
        <v>394185.55</v>
      </c>
      <c r="S92" s="13">
        <v>-42243.82</v>
      </c>
      <c r="T92" s="12">
        <v>781962.33</v>
      </c>
      <c r="U92" s="12">
        <v>0</v>
      </c>
      <c r="V92" s="12">
        <v>824206.15</v>
      </c>
      <c r="W92" s="12">
        <v>781962.33</v>
      </c>
      <c r="X92" s="78">
        <v>115</v>
      </c>
      <c r="Y92" s="78">
        <v>55</v>
      </c>
      <c r="Z92" s="2">
        <v>824206.15</v>
      </c>
      <c r="AA92" s="2">
        <v>394185.55</v>
      </c>
      <c r="AB92" s="2">
        <v>781962.33</v>
      </c>
      <c r="AC92" s="2">
        <v>373981.95</v>
      </c>
      <c r="AD92" s="78">
        <v>0</v>
      </c>
      <c r="AE92" s="78">
        <v>0</v>
      </c>
      <c r="AF92" s="85">
        <v>0</v>
      </c>
      <c r="AG92" s="85">
        <v>0</v>
      </c>
      <c r="AH92" s="91">
        <v>0</v>
      </c>
      <c r="AI92" s="91">
        <v>0</v>
      </c>
      <c r="AJ92" s="85">
        <v>781962.33</v>
      </c>
      <c r="AK92" s="85">
        <v>373981.95</v>
      </c>
    </row>
    <row r="93" spans="1:37">
      <c r="A93" s="1">
        <v>45352</v>
      </c>
      <c r="B93" s="21" t="s">
        <v>30</v>
      </c>
      <c r="C93" s="2" t="s">
        <v>31</v>
      </c>
      <c r="D93" s="72" t="s">
        <v>65</v>
      </c>
      <c r="E93" s="2" t="s">
        <v>47</v>
      </c>
      <c r="F93" s="21" t="s">
        <v>20</v>
      </c>
      <c r="G93" s="2" t="s">
        <v>21</v>
      </c>
      <c r="H93" s="11">
        <v>0</v>
      </c>
      <c r="I93" s="11">
        <v>9</v>
      </c>
      <c r="J93" s="99">
        <v>1</v>
      </c>
      <c r="K93" s="99">
        <v>0</v>
      </c>
      <c r="L93" s="99">
        <v>0</v>
      </c>
      <c r="M93" s="99">
        <v>0</v>
      </c>
      <c r="N93" s="99">
        <v>0</v>
      </c>
      <c r="O93" s="99">
        <v>0</v>
      </c>
      <c r="P93" s="99">
        <v>9</v>
      </c>
      <c r="Q93" s="104">
        <v>64255.5</v>
      </c>
      <c r="R93" s="104">
        <v>7139.5</v>
      </c>
      <c r="S93" s="13">
        <v>0</v>
      </c>
      <c r="T93" s="12">
        <v>64255.5</v>
      </c>
      <c r="U93" s="12">
        <v>0</v>
      </c>
      <c r="V93" s="12">
        <v>64255.5</v>
      </c>
      <c r="W93" s="12">
        <v>64255.5</v>
      </c>
      <c r="X93" s="78">
        <v>9</v>
      </c>
      <c r="Y93" s="78">
        <v>1</v>
      </c>
      <c r="Z93" s="2">
        <v>64255.5</v>
      </c>
      <c r="AA93" s="2">
        <v>7139.5</v>
      </c>
      <c r="AB93" s="2">
        <v>64255.5</v>
      </c>
      <c r="AC93" s="2">
        <v>7139.5</v>
      </c>
      <c r="AD93" s="78">
        <v>0</v>
      </c>
      <c r="AE93" s="78">
        <v>0</v>
      </c>
      <c r="AF93" s="85">
        <v>0</v>
      </c>
      <c r="AG93" s="85">
        <v>0</v>
      </c>
      <c r="AH93" s="91">
        <v>0</v>
      </c>
      <c r="AI93" s="91">
        <v>0</v>
      </c>
      <c r="AJ93" s="85">
        <v>64255.5</v>
      </c>
      <c r="AK93" s="85">
        <v>7139.5</v>
      </c>
    </row>
    <row r="94" spans="1:37">
      <c r="A94" s="1">
        <v>45352</v>
      </c>
      <c r="B94" s="21" t="s">
        <v>30</v>
      </c>
      <c r="C94" s="2" t="s">
        <v>31</v>
      </c>
      <c r="D94" s="72" t="s">
        <v>65</v>
      </c>
      <c r="E94" s="2" t="s">
        <v>47</v>
      </c>
      <c r="F94" s="21" t="s">
        <v>22</v>
      </c>
      <c r="G94" s="2" t="s">
        <v>23</v>
      </c>
      <c r="H94" s="11">
        <v>0</v>
      </c>
      <c r="I94" s="11">
        <v>340</v>
      </c>
      <c r="J94" s="99">
        <v>61</v>
      </c>
      <c r="K94" s="99">
        <v>0</v>
      </c>
      <c r="L94" s="99">
        <v>0</v>
      </c>
      <c r="M94" s="99">
        <v>0</v>
      </c>
      <c r="N94" s="99">
        <v>0</v>
      </c>
      <c r="O94" s="99">
        <v>0</v>
      </c>
      <c r="P94" s="99">
        <v>340</v>
      </c>
      <c r="Q94" s="104">
        <v>2427430</v>
      </c>
      <c r="R94" s="104">
        <v>435509.5</v>
      </c>
      <c r="S94" s="13">
        <v>-130054.84</v>
      </c>
      <c r="T94" s="12">
        <v>2297375.16</v>
      </c>
      <c r="U94" s="12">
        <v>0</v>
      </c>
      <c r="V94" s="12">
        <v>2427430</v>
      </c>
      <c r="W94" s="12">
        <v>2297375.16</v>
      </c>
      <c r="X94" s="78">
        <v>340</v>
      </c>
      <c r="Y94" s="78">
        <v>61</v>
      </c>
      <c r="Z94" s="2">
        <v>2427430</v>
      </c>
      <c r="AA94" s="2">
        <v>435509.5</v>
      </c>
      <c r="AB94" s="2">
        <v>2297375.16</v>
      </c>
      <c r="AC94" s="2">
        <v>411395.82</v>
      </c>
      <c r="AD94" s="78">
        <v>0</v>
      </c>
      <c r="AE94" s="78">
        <v>0</v>
      </c>
      <c r="AF94" s="85">
        <v>0</v>
      </c>
      <c r="AG94" s="85">
        <v>0</v>
      </c>
      <c r="AH94" s="91">
        <v>0</v>
      </c>
      <c r="AI94" s="91">
        <v>0</v>
      </c>
      <c r="AJ94" s="85">
        <v>2297375.16</v>
      </c>
      <c r="AK94" s="85">
        <v>411395.82</v>
      </c>
    </row>
    <row r="95" spans="1:37">
      <c r="A95" s="1">
        <v>45352</v>
      </c>
      <c r="B95" s="21" t="s">
        <v>30</v>
      </c>
      <c r="C95" s="2" t="s">
        <v>31</v>
      </c>
      <c r="D95" s="72" t="s">
        <v>65</v>
      </c>
      <c r="E95" s="2" t="s">
        <v>47</v>
      </c>
      <c r="F95" s="21" t="s">
        <v>44</v>
      </c>
      <c r="G95" s="2" t="s">
        <v>45</v>
      </c>
      <c r="H95" s="11">
        <v>0</v>
      </c>
      <c r="I95" s="11">
        <v>80</v>
      </c>
      <c r="J95" s="99">
        <v>10</v>
      </c>
      <c r="K95" s="99">
        <v>0</v>
      </c>
      <c r="L95" s="99">
        <v>0</v>
      </c>
      <c r="M95" s="99">
        <v>0</v>
      </c>
      <c r="N95" s="99">
        <v>0</v>
      </c>
      <c r="O95" s="99">
        <v>0</v>
      </c>
      <c r="P95" s="99">
        <v>80</v>
      </c>
      <c r="Q95" s="104">
        <v>571160</v>
      </c>
      <c r="R95" s="104">
        <v>71395</v>
      </c>
      <c r="S95" s="13">
        <v>-176976.64000000001</v>
      </c>
      <c r="T95" s="12">
        <v>394183.36</v>
      </c>
      <c r="U95" s="12">
        <v>0</v>
      </c>
      <c r="V95" s="12">
        <v>571160</v>
      </c>
      <c r="W95" s="12">
        <v>394183.36</v>
      </c>
      <c r="X95" s="78">
        <v>80</v>
      </c>
      <c r="Y95" s="78">
        <v>10</v>
      </c>
      <c r="Z95" s="2">
        <v>571160</v>
      </c>
      <c r="AA95" s="2">
        <v>71395</v>
      </c>
      <c r="AB95" s="2">
        <v>394183.36</v>
      </c>
      <c r="AC95" s="2">
        <v>49272.9</v>
      </c>
      <c r="AD95" s="78">
        <v>0</v>
      </c>
      <c r="AE95" s="78">
        <v>0</v>
      </c>
      <c r="AF95" s="85">
        <v>0</v>
      </c>
      <c r="AG95" s="85">
        <v>0</v>
      </c>
      <c r="AH95" s="91">
        <v>0</v>
      </c>
      <c r="AI95" s="91">
        <v>0</v>
      </c>
      <c r="AJ95" s="85">
        <v>394183.36</v>
      </c>
      <c r="AK95" s="85">
        <v>49272.9</v>
      </c>
    </row>
    <row r="96" spans="1:37">
      <c r="A96" s="1">
        <v>45352</v>
      </c>
      <c r="B96" s="21" t="s">
        <v>32</v>
      </c>
      <c r="C96" s="2" t="s">
        <v>33</v>
      </c>
      <c r="D96" s="72" t="s">
        <v>76</v>
      </c>
      <c r="E96" s="2" t="s">
        <v>58</v>
      </c>
      <c r="F96" s="21" t="s">
        <v>20</v>
      </c>
      <c r="G96" s="2" t="s">
        <v>21</v>
      </c>
      <c r="H96" s="11">
        <v>0</v>
      </c>
      <c r="I96" s="11">
        <v>10</v>
      </c>
      <c r="J96" s="99">
        <v>1</v>
      </c>
      <c r="K96" s="99">
        <v>0</v>
      </c>
      <c r="L96" s="99">
        <v>0</v>
      </c>
      <c r="M96" s="99">
        <v>0</v>
      </c>
      <c r="N96" s="99">
        <v>0</v>
      </c>
      <c r="O96" s="99">
        <v>0</v>
      </c>
      <c r="P96" s="99">
        <v>10</v>
      </c>
      <c r="Q96" s="104">
        <v>71670.100000000006</v>
      </c>
      <c r="R96" s="104">
        <v>7167.01</v>
      </c>
      <c r="S96" s="13">
        <v>0</v>
      </c>
      <c r="T96" s="12">
        <v>71670.100000000006</v>
      </c>
      <c r="U96" s="12">
        <v>0</v>
      </c>
      <c r="V96" s="12">
        <v>71670.100000000006</v>
      </c>
      <c r="W96" s="12">
        <v>71670.100000000006</v>
      </c>
      <c r="X96" s="78">
        <v>7</v>
      </c>
      <c r="Y96" s="78">
        <v>0</v>
      </c>
      <c r="Z96" s="2">
        <v>50169.07</v>
      </c>
      <c r="AA96" s="2">
        <v>0</v>
      </c>
      <c r="AB96" s="2">
        <v>50169.07</v>
      </c>
      <c r="AC96" s="2">
        <v>0</v>
      </c>
      <c r="AD96" s="78">
        <v>3</v>
      </c>
      <c r="AE96" s="78">
        <v>1</v>
      </c>
      <c r="AF96" s="85">
        <v>21501.03</v>
      </c>
      <c r="AG96" s="85">
        <v>7167.01</v>
      </c>
      <c r="AH96" s="91">
        <v>21501.03</v>
      </c>
      <c r="AI96" s="91">
        <v>7167.01</v>
      </c>
      <c r="AJ96" s="85">
        <v>71670.100000000006</v>
      </c>
      <c r="AK96" s="85">
        <v>7167.01</v>
      </c>
    </row>
    <row r="97" spans="1:37">
      <c r="A97" s="1">
        <v>45352</v>
      </c>
      <c r="B97" s="21" t="s">
        <v>32</v>
      </c>
      <c r="C97" s="2" t="s">
        <v>33</v>
      </c>
      <c r="D97" s="72" t="s">
        <v>76</v>
      </c>
      <c r="E97" s="2" t="s">
        <v>58</v>
      </c>
      <c r="F97" s="21" t="s">
        <v>22</v>
      </c>
      <c r="G97" s="2" t="s">
        <v>23</v>
      </c>
      <c r="H97" s="11">
        <v>0</v>
      </c>
      <c r="I97" s="11">
        <v>89</v>
      </c>
      <c r="J97" s="99">
        <v>22</v>
      </c>
      <c r="K97" s="99">
        <v>0</v>
      </c>
      <c r="L97" s="99">
        <v>0</v>
      </c>
      <c r="M97" s="99">
        <v>0</v>
      </c>
      <c r="N97" s="99">
        <v>0</v>
      </c>
      <c r="O97" s="99">
        <v>0</v>
      </c>
      <c r="P97" s="99">
        <v>89</v>
      </c>
      <c r="Q97" s="104">
        <v>637863.89</v>
      </c>
      <c r="R97" s="104">
        <v>157674.22</v>
      </c>
      <c r="S97" s="13">
        <v>151409.93</v>
      </c>
      <c r="T97" s="12">
        <v>789273.82</v>
      </c>
      <c r="U97" s="12">
        <v>0</v>
      </c>
      <c r="V97" s="12">
        <v>637863.89</v>
      </c>
      <c r="W97" s="12">
        <v>789273.82</v>
      </c>
      <c r="X97" s="78">
        <v>82</v>
      </c>
      <c r="Y97" s="78">
        <v>18</v>
      </c>
      <c r="Z97" s="2">
        <v>587694.81999999995</v>
      </c>
      <c r="AA97" s="2">
        <v>129006.18</v>
      </c>
      <c r="AB97" s="2">
        <v>727196.11</v>
      </c>
      <c r="AC97" s="2">
        <v>159628.41</v>
      </c>
      <c r="AD97" s="78">
        <v>7</v>
      </c>
      <c r="AE97" s="78">
        <v>4</v>
      </c>
      <c r="AF97" s="85">
        <v>50169.07</v>
      </c>
      <c r="AG97" s="85">
        <v>28668.04</v>
      </c>
      <c r="AH97" s="91">
        <v>62077.71</v>
      </c>
      <c r="AI97" s="91">
        <v>35472.980000000003</v>
      </c>
      <c r="AJ97" s="85">
        <v>789273.82</v>
      </c>
      <c r="AK97" s="85">
        <v>195101.39</v>
      </c>
    </row>
    <row r="98" spans="1:37">
      <c r="A98" s="1">
        <v>45352</v>
      </c>
      <c r="B98" s="21" t="s">
        <v>32</v>
      </c>
      <c r="C98" s="2" t="s">
        <v>33</v>
      </c>
      <c r="D98" s="72" t="s">
        <v>76</v>
      </c>
      <c r="E98" s="2" t="s">
        <v>58</v>
      </c>
      <c r="F98" s="21" t="s">
        <v>44</v>
      </c>
      <c r="G98" s="2" t="s">
        <v>45</v>
      </c>
      <c r="H98" s="11">
        <v>0</v>
      </c>
      <c r="I98" s="11">
        <v>181</v>
      </c>
      <c r="J98" s="99">
        <v>50</v>
      </c>
      <c r="K98" s="99">
        <v>0</v>
      </c>
      <c r="L98" s="99">
        <v>0</v>
      </c>
      <c r="M98" s="99">
        <v>0</v>
      </c>
      <c r="N98" s="99">
        <v>0</v>
      </c>
      <c r="O98" s="99">
        <v>0</v>
      </c>
      <c r="P98" s="99">
        <v>181</v>
      </c>
      <c r="Q98" s="104">
        <v>1297228.81</v>
      </c>
      <c r="R98" s="104">
        <v>358350.5</v>
      </c>
      <c r="S98" s="13">
        <v>109264.27</v>
      </c>
      <c r="T98" s="12">
        <v>1406493.08</v>
      </c>
      <c r="U98" s="12">
        <v>0</v>
      </c>
      <c r="V98" s="12">
        <v>1297228.81</v>
      </c>
      <c r="W98" s="12">
        <v>1406493.08</v>
      </c>
      <c r="X98" s="78">
        <v>163</v>
      </c>
      <c r="Y98" s="78">
        <v>45</v>
      </c>
      <c r="Z98" s="2">
        <v>1168222.6299999999</v>
      </c>
      <c r="AA98" s="2">
        <v>322515.45</v>
      </c>
      <c r="AB98" s="2">
        <v>1266620.8400000001</v>
      </c>
      <c r="AC98" s="2">
        <v>349680.6</v>
      </c>
      <c r="AD98" s="78">
        <v>18</v>
      </c>
      <c r="AE98" s="78">
        <v>5</v>
      </c>
      <c r="AF98" s="85">
        <v>129006.18</v>
      </c>
      <c r="AG98" s="85">
        <v>35835.050000000003</v>
      </c>
      <c r="AH98" s="91">
        <v>139872.24</v>
      </c>
      <c r="AI98" s="91">
        <v>38853.4</v>
      </c>
      <c r="AJ98" s="85">
        <v>1406493.08</v>
      </c>
      <c r="AK98" s="85">
        <v>388534</v>
      </c>
    </row>
    <row r="99" spans="1:37">
      <c r="A99" s="1">
        <v>45352</v>
      </c>
      <c r="B99" s="21" t="s">
        <v>32</v>
      </c>
      <c r="C99" s="2" t="s">
        <v>33</v>
      </c>
      <c r="D99" s="72" t="s">
        <v>66</v>
      </c>
      <c r="E99" s="2" t="s">
        <v>48</v>
      </c>
      <c r="F99" s="21" t="s">
        <v>44</v>
      </c>
      <c r="G99" s="2" t="s">
        <v>45</v>
      </c>
      <c r="H99" s="11">
        <v>0</v>
      </c>
      <c r="I99" s="11">
        <v>86</v>
      </c>
      <c r="J99" s="99">
        <v>41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86</v>
      </c>
      <c r="Q99" s="104">
        <v>616362.86</v>
      </c>
      <c r="R99" s="104">
        <v>293847.40999999997</v>
      </c>
      <c r="S99" s="13">
        <v>51916.33</v>
      </c>
      <c r="T99" s="12">
        <v>668279.18999999994</v>
      </c>
      <c r="U99" s="12">
        <v>0</v>
      </c>
      <c r="V99" s="12">
        <v>616362.86</v>
      </c>
      <c r="W99" s="12">
        <v>668279.18999999994</v>
      </c>
      <c r="X99" s="78">
        <v>81</v>
      </c>
      <c r="Y99" s="78">
        <v>40</v>
      </c>
      <c r="Z99" s="2">
        <v>580527.81000000006</v>
      </c>
      <c r="AA99" s="2">
        <v>286680.40000000002</v>
      </c>
      <c r="AB99" s="2">
        <v>629425.74</v>
      </c>
      <c r="AC99" s="2">
        <v>310827.53999999998</v>
      </c>
      <c r="AD99" s="78">
        <v>5</v>
      </c>
      <c r="AE99" s="78">
        <v>1</v>
      </c>
      <c r="AF99" s="85">
        <v>35835.050000000003</v>
      </c>
      <c r="AG99" s="85">
        <v>7167.01</v>
      </c>
      <c r="AH99" s="91">
        <v>38853.449999999997</v>
      </c>
      <c r="AI99" s="91">
        <v>7770.69</v>
      </c>
      <c r="AJ99" s="85">
        <v>668279.18999999994</v>
      </c>
      <c r="AK99" s="85">
        <v>318598.23</v>
      </c>
    </row>
    <row r="100" spans="1:37">
      <c r="A100" s="1">
        <v>45352</v>
      </c>
      <c r="B100" s="21" t="s">
        <v>32</v>
      </c>
      <c r="C100" s="2" t="s">
        <v>33</v>
      </c>
      <c r="D100" s="72" t="s">
        <v>66</v>
      </c>
      <c r="E100" s="2" t="s">
        <v>48</v>
      </c>
      <c r="F100" s="21" t="s">
        <v>22</v>
      </c>
      <c r="G100" s="2" t="s">
        <v>23</v>
      </c>
      <c r="H100" s="11">
        <v>0</v>
      </c>
      <c r="I100" s="11">
        <v>53</v>
      </c>
      <c r="J100" s="99">
        <v>16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99">
        <v>53</v>
      </c>
      <c r="Q100" s="104">
        <v>379851.53</v>
      </c>
      <c r="R100" s="104">
        <v>114672.16</v>
      </c>
      <c r="S100" s="13">
        <v>90165.72</v>
      </c>
      <c r="T100" s="12">
        <v>470017.25</v>
      </c>
      <c r="U100" s="12">
        <v>0</v>
      </c>
      <c r="V100" s="12">
        <v>379851.53</v>
      </c>
      <c r="W100" s="12">
        <v>470017.25</v>
      </c>
      <c r="X100" s="78">
        <v>50</v>
      </c>
      <c r="Y100" s="78">
        <v>15</v>
      </c>
      <c r="Z100" s="2">
        <v>358350.5</v>
      </c>
      <c r="AA100" s="2">
        <v>107505.15</v>
      </c>
      <c r="AB100" s="2">
        <v>443412.5</v>
      </c>
      <c r="AC100" s="2">
        <v>133023.75</v>
      </c>
      <c r="AD100" s="78">
        <v>3</v>
      </c>
      <c r="AE100" s="78">
        <v>1</v>
      </c>
      <c r="AF100" s="85">
        <v>21501.03</v>
      </c>
      <c r="AG100" s="85">
        <v>7167.01</v>
      </c>
      <c r="AH100" s="91">
        <v>26604.75</v>
      </c>
      <c r="AI100" s="91">
        <v>8868.25</v>
      </c>
      <c r="AJ100" s="85">
        <v>470017.25</v>
      </c>
      <c r="AK100" s="85">
        <v>141892</v>
      </c>
    </row>
    <row r="101" spans="1:37">
      <c r="A101" s="1">
        <v>45352</v>
      </c>
      <c r="B101" s="21" t="s">
        <v>32</v>
      </c>
      <c r="C101" s="2" t="s">
        <v>33</v>
      </c>
      <c r="D101" s="72" t="s">
        <v>66</v>
      </c>
      <c r="E101" s="2" t="s">
        <v>48</v>
      </c>
      <c r="F101" s="21" t="s">
        <v>20</v>
      </c>
      <c r="G101" s="2" t="s">
        <v>21</v>
      </c>
      <c r="H101" s="11">
        <v>0</v>
      </c>
      <c r="I101" s="11">
        <v>5</v>
      </c>
      <c r="J101" s="99">
        <v>0</v>
      </c>
      <c r="K101" s="99">
        <v>0</v>
      </c>
      <c r="L101" s="99">
        <v>0</v>
      </c>
      <c r="M101" s="99">
        <v>0</v>
      </c>
      <c r="N101" s="99">
        <v>0</v>
      </c>
      <c r="O101" s="99">
        <v>0</v>
      </c>
      <c r="P101" s="99">
        <v>5</v>
      </c>
      <c r="Q101" s="104">
        <v>35835.050000000003</v>
      </c>
      <c r="R101" s="104">
        <v>0</v>
      </c>
      <c r="S101" s="13">
        <v>0</v>
      </c>
      <c r="T101" s="12">
        <v>35835.050000000003</v>
      </c>
      <c r="U101" s="12">
        <v>0</v>
      </c>
      <c r="V101" s="12">
        <v>35835.050000000003</v>
      </c>
      <c r="W101" s="12">
        <v>35835.050000000003</v>
      </c>
      <c r="X101" s="78">
        <v>5</v>
      </c>
      <c r="Y101" s="78">
        <v>0</v>
      </c>
      <c r="Z101" s="2">
        <v>35835.050000000003</v>
      </c>
      <c r="AA101" s="2">
        <v>0</v>
      </c>
      <c r="AB101" s="2">
        <v>35835.050000000003</v>
      </c>
      <c r="AC101" s="2">
        <v>0</v>
      </c>
      <c r="AD101" s="78">
        <v>0</v>
      </c>
      <c r="AE101" s="78">
        <v>0</v>
      </c>
      <c r="AF101" s="85">
        <v>0</v>
      </c>
      <c r="AG101" s="85">
        <v>0</v>
      </c>
      <c r="AH101" s="91">
        <v>0</v>
      </c>
      <c r="AI101" s="91">
        <v>0</v>
      </c>
      <c r="AJ101" s="85">
        <v>35835.050000000003</v>
      </c>
      <c r="AK101" s="85">
        <v>0</v>
      </c>
    </row>
    <row r="102" spans="1:37">
      <c r="A102" s="1">
        <v>45352</v>
      </c>
      <c r="B102" s="21" t="s">
        <v>32</v>
      </c>
      <c r="C102" s="2" t="s">
        <v>33</v>
      </c>
      <c r="D102" s="72" t="s">
        <v>67</v>
      </c>
      <c r="E102" s="2" t="s">
        <v>49</v>
      </c>
      <c r="F102" s="21" t="s">
        <v>20</v>
      </c>
      <c r="G102" s="2" t="s">
        <v>21</v>
      </c>
      <c r="H102" s="11">
        <v>0</v>
      </c>
      <c r="I102" s="11">
        <v>15</v>
      </c>
      <c r="J102" s="99">
        <v>3</v>
      </c>
      <c r="K102" s="99">
        <v>0</v>
      </c>
      <c r="L102" s="99">
        <v>0</v>
      </c>
      <c r="M102" s="99">
        <v>0</v>
      </c>
      <c r="N102" s="99">
        <v>0</v>
      </c>
      <c r="O102" s="99">
        <v>0</v>
      </c>
      <c r="P102" s="99">
        <v>15</v>
      </c>
      <c r="Q102" s="104">
        <v>107505.15</v>
      </c>
      <c r="R102" s="104">
        <v>21501.03</v>
      </c>
      <c r="S102" s="13">
        <v>0</v>
      </c>
      <c r="T102" s="12">
        <v>107505.15</v>
      </c>
      <c r="U102" s="12">
        <v>0</v>
      </c>
      <c r="V102" s="12">
        <v>107505.15</v>
      </c>
      <c r="W102" s="12">
        <v>107505.15</v>
      </c>
      <c r="X102" s="78">
        <v>15</v>
      </c>
      <c r="Y102" s="78">
        <v>3</v>
      </c>
      <c r="Z102" s="2">
        <v>107505.15</v>
      </c>
      <c r="AA102" s="2">
        <v>21501.03</v>
      </c>
      <c r="AB102" s="2">
        <v>107505.15</v>
      </c>
      <c r="AC102" s="2">
        <v>21501.03</v>
      </c>
      <c r="AD102" s="78">
        <v>0</v>
      </c>
      <c r="AE102" s="78">
        <v>0</v>
      </c>
      <c r="AF102" s="85">
        <v>0</v>
      </c>
      <c r="AG102" s="85">
        <v>0</v>
      </c>
      <c r="AH102" s="91">
        <v>0</v>
      </c>
      <c r="AI102" s="91">
        <v>0</v>
      </c>
      <c r="AJ102" s="85">
        <v>107505.15</v>
      </c>
      <c r="AK102" s="85">
        <v>21501.03</v>
      </c>
    </row>
    <row r="103" spans="1:37">
      <c r="A103" s="1">
        <v>45352</v>
      </c>
      <c r="B103" s="21" t="s">
        <v>32</v>
      </c>
      <c r="C103" s="2" t="s">
        <v>33</v>
      </c>
      <c r="D103" s="72" t="s">
        <v>67</v>
      </c>
      <c r="E103" s="2" t="s">
        <v>49</v>
      </c>
      <c r="F103" s="21" t="s">
        <v>22</v>
      </c>
      <c r="G103" s="2" t="s">
        <v>23</v>
      </c>
      <c r="H103" s="11">
        <v>0</v>
      </c>
      <c r="I103" s="11">
        <v>37</v>
      </c>
      <c r="J103" s="99">
        <v>4</v>
      </c>
      <c r="K103" s="99">
        <v>0</v>
      </c>
      <c r="L103" s="99">
        <v>0</v>
      </c>
      <c r="M103" s="99">
        <v>0</v>
      </c>
      <c r="N103" s="99">
        <v>0</v>
      </c>
      <c r="O103" s="99">
        <v>0</v>
      </c>
      <c r="P103" s="99">
        <v>37</v>
      </c>
      <c r="Q103" s="104">
        <v>265179.37</v>
      </c>
      <c r="R103" s="104">
        <v>28668.04</v>
      </c>
      <c r="S103" s="13">
        <v>62945.88</v>
      </c>
      <c r="T103" s="12">
        <v>328125.25</v>
      </c>
      <c r="U103" s="12">
        <v>0</v>
      </c>
      <c r="V103" s="12">
        <v>265179.37</v>
      </c>
      <c r="W103" s="12">
        <v>328125.25</v>
      </c>
      <c r="X103" s="78">
        <v>30</v>
      </c>
      <c r="Y103" s="78">
        <v>3</v>
      </c>
      <c r="Z103" s="2">
        <v>215010.3</v>
      </c>
      <c r="AA103" s="2">
        <v>21501.03</v>
      </c>
      <c r="AB103" s="2">
        <v>266047.5</v>
      </c>
      <c r="AC103" s="2">
        <v>26604.75</v>
      </c>
      <c r="AD103" s="78">
        <v>7</v>
      </c>
      <c r="AE103" s="78">
        <v>1</v>
      </c>
      <c r="AF103" s="85">
        <v>50169.07</v>
      </c>
      <c r="AG103" s="85">
        <v>7167.01</v>
      </c>
      <c r="AH103" s="91">
        <v>62077.75</v>
      </c>
      <c r="AI103" s="91">
        <v>8868.25</v>
      </c>
      <c r="AJ103" s="85">
        <v>328125.25</v>
      </c>
      <c r="AK103" s="85">
        <v>35473</v>
      </c>
    </row>
    <row r="104" spans="1:37">
      <c r="A104" s="1">
        <v>45352</v>
      </c>
      <c r="B104" s="21" t="s">
        <v>32</v>
      </c>
      <c r="C104" s="2" t="s">
        <v>33</v>
      </c>
      <c r="D104" s="72" t="s">
        <v>67</v>
      </c>
      <c r="E104" s="2" t="s">
        <v>49</v>
      </c>
      <c r="F104" s="21" t="s">
        <v>44</v>
      </c>
      <c r="G104" s="2" t="s">
        <v>45</v>
      </c>
      <c r="H104" s="11">
        <v>0</v>
      </c>
      <c r="I104" s="11">
        <v>173</v>
      </c>
      <c r="J104" s="99">
        <v>57</v>
      </c>
      <c r="K104" s="99">
        <v>0</v>
      </c>
      <c r="L104" s="99">
        <v>0</v>
      </c>
      <c r="M104" s="99">
        <v>0</v>
      </c>
      <c r="N104" s="99">
        <v>0</v>
      </c>
      <c r="O104" s="99">
        <v>0</v>
      </c>
      <c r="P104" s="99">
        <v>173</v>
      </c>
      <c r="Q104" s="104">
        <v>1239892.73</v>
      </c>
      <c r="R104" s="104">
        <v>408519.57</v>
      </c>
      <c r="S104" s="13">
        <v>104436.64</v>
      </c>
      <c r="T104" s="12">
        <v>1344329.37</v>
      </c>
      <c r="U104" s="12">
        <v>0</v>
      </c>
      <c r="V104" s="12">
        <v>1239892.73</v>
      </c>
      <c r="W104" s="12">
        <v>1344329.37</v>
      </c>
      <c r="X104" s="78">
        <v>159</v>
      </c>
      <c r="Y104" s="78">
        <v>55</v>
      </c>
      <c r="Z104" s="2">
        <v>1139554.5900000001</v>
      </c>
      <c r="AA104" s="2">
        <v>394185.55</v>
      </c>
      <c r="AB104" s="2">
        <v>1235539.71</v>
      </c>
      <c r="AC104" s="2">
        <v>427387.95</v>
      </c>
      <c r="AD104" s="78">
        <v>14</v>
      </c>
      <c r="AE104" s="78">
        <v>2</v>
      </c>
      <c r="AF104" s="85">
        <v>100338.14</v>
      </c>
      <c r="AG104" s="85">
        <v>14334.02</v>
      </c>
      <c r="AH104" s="91">
        <v>108789.66</v>
      </c>
      <c r="AI104" s="91">
        <v>15541.38</v>
      </c>
      <c r="AJ104" s="85">
        <v>1344329.37</v>
      </c>
      <c r="AK104" s="85">
        <v>442929.33</v>
      </c>
    </row>
    <row r="105" spans="1:37">
      <c r="A105" s="1">
        <v>45352</v>
      </c>
      <c r="B105" s="21" t="s">
        <v>28</v>
      </c>
      <c r="C105" s="2" t="s">
        <v>29</v>
      </c>
      <c r="D105" s="72" t="s">
        <v>68</v>
      </c>
      <c r="E105" s="2" t="s">
        <v>50</v>
      </c>
      <c r="F105" s="21" t="s">
        <v>44</v>
      </c>
      <c r="G105" s="2" t="s">
        <v>45</v>
      </c>
      <c r="H105" s="11">
        <v>0</v>
      </c>
      <c r="I105" s="11">
        <v>174</v>
      </c>
      <c r="J105" s="99">
        <v>42</v>
      </c>
      <c r="K105" s="99">
        <v>0</v>
      </c>
      <c r="L105" s="99">
        <v>40</v>
      </c>
      <c r="M105" s="99">
        <v>0</v>
      </c>
      <c r="N105" s="99">
        <v>0</v>
      </c>
      <c r="O105" s="99">
        <v>0</v>
      </c>
      <c r="P105" s="99">
        <v>174</v>
      </c>
      <c r="Q105" s="104">
        <v>1242273</v>
      </c>
      <c r="R105" s="104">
        <v>299859</v>
      </c>
      <c r="S105" s="13">
        <v>56689.64</v>
      </c>
      <c r="T105" s="12">
        <v>1298962.6399999999</v>
      </c>
      <c r="U105" s="12">
        <v>0</v>
      </c>
      <c r="V105" s="12">
        <v>1242273</v>
      </c>
      <c r="W105" s="12">
        <v>1298962.6399999999</v>
      </c>
      <c r="X105" s="78">
        <v>72</v>
      </c>
      <c r="Y105" s="78">
        <v>14</v>
      </c>
      <c r="Z105" s="2">
        <v>514044</v>
      </c>
      <c r="AA105" s="2">
        <v>99953</v>
      </c>
      <c r="AB105" s="2">
        <v>538002.12</v>
      </c>
      <c r="AC105" s="2">
        <v>104677.14</v>
      </c>
      <c r="AD105" s="78">
        <v>102</v>
      </c>
      <c r="AE105" s="78">
        <v>28</v>
      </c>
      <c r="AF105" s="85">
        <v>728229</v>
      </c>
      <c r="AG105" s="85">
        <v>199906</v>
      </c>
      <c r="AH105" s="91">
        <v>760960.52</v>
      </c>
      <c r="AI105" s="91">
        <v>209354.28</v>
      </c>
      <c r="AJ105" s="85">
        <v>1298962.6399999999</v>
      </c>
      <c r="AK105" s="85">
        <v>314031.42</v>
      </c>
    </row>
    <row r="106" spans="1:37">
      <c r="A106" s="1">
        <v>45352</v>
      </c>
      <c r="B106" s="21" t="s">
        <v>28</v>
      </c>
      <c r="C106" s="2" t="s">
        <v>29</v>
      </c>
      <c r="D106" s="72" t="s">
        <v>68</v>
      </c>
      <c r="E106" s="2" t="s">
        <v>50</v>
      </c>
      <c r="F106" s="21" t="s">
        <v>20</v>
      </c>
      <c r="G106" s="2" t="s">
        <v>21</v>
      </c>
      <c r="H106" s="11">
        <v>0</v>
      </c>
      <c r="I106" s="11">
        <v>39</v>
      </c>
      <c r="J106" s="99">
        <v>2</v>
      </c>
      <c r="K106" s="99">
        <v>0</v>
      </c>
      <c r="L106" s="99">
        <v>4</v>
      </c>
      <c r="M106" s="99">
        <v>0</v>
      </c>
      <c r="N106" s="99">
        <v>0</v>
      </c>
      <c r="O106" s="99">
        <v>0</v>
      </c>
      <c r="P106" s="99">
        <v>39</v>
      </c>
      <c r="Q106" s="104">
        <v>278440.5</v>
      </c>
      <c r="R106" s="104">
        <v>14279</v>
      </c>
      <c r="S106" s="13">
        <v>0</v>
      </c>
      <c r="T106" s="12">
        <v>278440.5</v>
      </c>
      <c r="U106" s="12">
        <v>0</v>
      </c>
      <c r="V106" s="12">
        <v>278440.5</v>
      </c>
      <c r="W106" s="12">
        <v>278440.5</v>
      </c>
      <c r="X106" s="78">
        <v>16</v>
      </c>
      <c r="Y106" s="78">
        <v>1</v>
      </c>
      <c r="Z106" s="2">
        <v>114232</v>
      </c>
      <c r="AA106" s="2">
        <v>7139.5</v>
      </c>
      <c r="AB106" s="2">
        <v>114232</v>
      </c>
      <c r="AC106" s="2">
        <v>7139.5</v>
      </c>
      <c r="AD106" s="78">
        <v>23</v>
      </c>
      <c r="AE106" s="78">
        <v>1</v>
      </c>
      <c r="AF106" s="85">
        <v>164208.5</v>
      </c>
      <c r="AG106" s="85">
        <v>7139.5</v>
      </c>
      <c r="AH106" s="91">
        <v>164208.5</v>
      </c>
      <c r="AI106" s="91">
        <v>7139.5</v>
      </c>
      <c r="AJ106" s="85">
        <v>278440.5</v>
      </c>
      <c r="AK106" s="85">
        <v>14279</v>
      </c>
    </row>
    <row r="107" spans="1:37">
      <c r="A107" s="1">
        <v>45352</v>
      </c>
      <c r="B107" s="21" t="s">
        <v>28</v>
      </c>
      <c r="C107" s="2" t="s">
        <v>29</v>
      </c>
      <c r="D107" s="72" t="s">
        <v>68</v>
      </c>
      <c r="E107" s="2" t="s">
        <v>50</v>
      </c>
      <c r="F107" s="21" t="s">
        <v>22</v>
      </c>
      <c r="G107" s="2" t="s">
        <v>23</v>
      </c>
      <c r="H107" s="11">
        <v>0</v>
      </c>
      <c r="I107" s="11">
        <v>813</v>
      </c>
      <c r="J107" s="99">
        <v>124</v>
      </c>
      <c r="K107" s="99">
        <v>1</v>
      </c>
      <c r="L107" s="99">
        <v>80</v>
      </c>
      <c r="M107" s="99">
        <v>0</v>
      </c>
      <c r="N107" s="99">
        <v>0</v>
      </c>
      <c r="O107" s="99">
        <v>0</v>
      </c>
      <c r="P107" s="99">
        <v>813</v>
      </c>
      <c r="Q107" s="104">
        <v>5850316.5</v>
      </c>
      <c r="R107" s="104">
        <v>885298</v>
      </c>
      <c r="S107" s="13">
        <v>938816.49</v>
      </c>
      <c r="T107" s="12">
        <v>6789132.9900000002</v>
      </c>
      <c r="U107" s="12">
        <v>0</v>
      </c>
      <c r="V107" s="12">
        <v>5850316.5</v>
      </c>
      <c r="W107" s="12">
        <v>6789132.9900000002</v>
      </c>
      <c r="X107" s="78">
        <v>350</v>
      </c>
      <c r="Y107" s="78">
        <v>49</v>
      </c>
      <c r="Z107" s="2">
        <v>2498825</v>
      </c>
      <c r="AA107" s="2">
        <v>349835.5</v>
      </c>
      <c r="AB107" s="2">
        <v>2907721.3</v>
      </c>
      <c r="AC107" s="2">
        <v>407409.99</v>
      </c>
      <c r="AD107" s="78">
        <v>463</v>
      </c>
      <c r="AE107" s="78">
        <v>75</v>
      </c>
      <c r="AF107" s="85">
        <v>3351491.5</v>
      </c>
      <c r="AG107" s="85">
        <v>535462.5</v>
      </c>
      <c r="AH107" s="91">
        <v>3881411.69</v>
      </c>
      <c r="AI107" s="91">
        <v>623586.71</v>
      </c>
      <c r="AJ107" s="85">
        <v>6789132.9900000002</v>
      </c>
      <c r="AK107" s="85">
        <v>1030996.7</v>
      </c>
    </row>
    <row r="108" spans="1:37">
      <c r="A108" s="1">
        <v>45352</v>
      </c>
      <c r="B108" s="21" t="s">
        <v>28</v>
      </c>
      <c r="C108" s="2" t="s">
        <v>29</v>
      </c>
      <c r="D108" s="72" t="s">
        <v>69</v>
      </c>
      <c r="E108" s="2" t="s">
        <v>51</v>
      </c>
      <c r="F108" s="21" t="s">
        <v>22</v>
      </c>
      <c r="G108" s="2" t="s">
        <v>23</v>
      </c>
      <c r="H108" s="11">
        <v>0</v>
      </c>
      <c r="I108" s="11">
        <v>569</v>
      </c>
      <c r="J108" s="99">
        <v>115</v>
      </c>
      <c r="K108" s="99">
        <v>0</v>
      </c>
      <c r="L108" s="99">
        <v>46</v>
      </c>
      <c r="M108" s="99">
        <v>0</v>
      </c>
      <c r="N108" s="99">
        <v>0</v>
      </c>
      <c r="O108" s="99">
        <v>0</v>
      </c>
      <c r="P108" s="99">
        <v>569</v>
      </c>
      <c r="Q108" s="104">
        <v>4062375.5</v>
      </c>
      <c r="R108" s="104">
        <v>821042.5</v>
      </c>
      <c r="S108" s="13">
        <v>661518.88</v>
      </c>
      <c r="T108" s="12">
        <v>4723894.38</v>
      </c>
      <c r="U108" s="12">
        <v>0</v>
      </c>
      <c r="V108" s="12">
        <v>4062375.5</v>
      </c>
      <c r="W108" s="12">
        <v>4723894.38</v>
      </c>
      <c r="X108" s="78">
        <v>243</v>
      </c>
      <c r="Y108" s="78">
        <v>50</v>
      </c>
      <c r="Z108" s="2">
        <v>1734898.5</v>
      </c>
      <c r="AA108" s="2">
        <v>356975</v>
      </c>
      <c r="AB108" s="2">
        <v>2020420.83</v>
      </c>
      <c r="AC108" s="2">
        <v>415724.45</v>
      </c>
      <c r="AD108" s="78">
        <v>326</v>
      </c>
      <c r="AE108" s="78">
        <v>65</v>
      </c>
      <c r="AF108" s="85">
        <v>2327477</v>
      </c>
      <c r="AG108" s="85">
        <v>464067.5</v>
      </c>
      <c r="AH108" s="91">
        <v>2703473.55</v>
      </c>
      <c r="AI108" s="91">
        <v>539266.82999999996</v>
      </c>
      <c r="AJ108" s="85">
        <v>4723894.38</v>
      </c>
      <c r="AK108" s="85">
        <v>954991.28</v>
      </c>
    </row>
    <row r="109" spans="1:37">
      <c r="A109" s="1">
        <v>45352</v>
      </c>
      <c r="B109" s="21" t="s">
        <v>28</v>
      </c>
      <c r="C109" s="2" t="s">
        <v>29</v>
      </c>
      <c r="D109" s="72" t="s">
        <v>69</v>
      </c>
      <c r="E109" s="2" t="s">
        <v>51</v>
      </c>
      <c r="F109" s="21" t="s">
        <v>20</v>
      </c>
      <c r="G109" s="2" t="s">
        <v>21</v>
      </c>
      <c r="H109" s="11">
        <v>0</v>
      </c>
      <c r="I109" s="11">
        <v>36</v>
      </c>
      <c r="J109" s="99">
        <v>5</v>
      </c>
      <c r="K109" s="99">
        <v>0</v>
      </c>
      <c r="L109" s="99">
        <v>1</v>
      </c>
      <c r="M109" s="99">
        <v>0</v>
      </c>
      <c r="N109" s="99">
        <v>0</v>
      </c>
      <c r="O109" s="99">
        <v>0</v>
      </c>
      <c r="P109" s="99">
        <v>36</v>
      </c>
      <c r="Q109" s="104">
        <v>257022</v>
      </c>
      <c r="R109" s="104">
        <v>35697.5</v>
      </c>
      <c r="S109" s="13">
        <v>0</v>
      </c>
      <c r="T109" s="12">
        <v>257022</v>
      </c>
      <c r="U109" s="12">
        <v>0</v>
      </c>
      <c r="V109" s="12">
        <v>257022</v>
      </c>
      <c r="W109" s="12">
        <v>257022</v>
      </c>
      <c r="X109" s="78">
        <v>20</v>
      </c>
      <c r="Y109" s="78">
        <v>5</v>
      </c>
      <c r="Z109" s="2">
        <v>142790</v>
      </c>
      <c r="AA109" s="2">
        <v>35697.5</v>
      </c>
      <c r="AB109" s="2">
        <v>142790</v>
      </c>
      <c r="AC109" s="2">
        <v>35697.5</v>
      </c>
      <c r="AD109" s="78">
        <v>16</v>
      </c>
      <c r="AE109" s="78">
        <v>0</v>
      </c>
      <c r="AF109" s="85">
        <v>114232</v>
      </c>
      <c r="AG109" s="85">
        <v>0</v>
      </c>
      <c r="AH109" s="91">
        <v>114232</v>
      </c>
      <c r="AI109" s="91">
        <v>0</v>
      </c>
      <c r="AJ109" s="85">
        <v>257022</v>
      </c>
      <c r="AK109" s="85">
        <v>35697.5</v>
      </c>
    </row>
    <row r="110" spans="1:37">
      <c r="A110" s="1">
        <v>45352</v>
      </c>
      <c r="B110" s="21" t="s">
        <v>28</v>
      </c>
      <c r="C110" s="2" t="s">
        <v>29</v>
      </c>
      <c r="D110" s="72" t="s">
        <v>69</v>
      </c>
      <c r="E110" s="2" t="s">
        <v>51</v>
      </c>
      <c r="F110" s="21" t="s">
        <v>44</v>
      </c>
      <c r="G110" s="2" t="s">
        <v>45</v>
      </c>
      <c r="H110" s="11">
        <v>0</v>
      </c>
      <c r="I110" s="11">
        <v>23</v>
      </c>
      <c r="J110" s="99">
        <v>4</v>
      </c>
      <c r="K110" s="99">
        <v>0</v>
      </c>
      <c r="L110" s="99">
        <v>3</v>
      </c>
      <c r="M110" s="99">
        <v>0</v>
      </c>
      <c r="N110" s="99">
        <v>0</v>
      </c>
      <c r="O110" s="99">
        <v>0</v>
      </c>
      <c r="P110" s="99">
        <v>23</v>
      </c>
      <c r="Q110" s="104">
        <v>164208.5</v>
      </c>
      <c r="R110" s="104">
        <v>28558</v>
      </c>
      <c r="S110" s="13">
        <v>7761</v>
      </c>
      <c r="T110" s="12">
        <v>171969.5</v>
      </c>
      <c r="U110" s="12">
        <v>0</v>
      </c>
      <c r="V110" s="12">
        <v>164208.5</v>
      </c>
      <c r="W110" s="12">
        <v>171969.5</v>
      </c>
      <c r="X110" s="78">
        <v>11</v>
      </c>
      <c r="Y110" s="78">
        <v>2</v>
      </c>
      <c r="Z110" s="2">
        <v>78534.5</v>
      </c>
      <c r="AA110" s="2">
        <v>14279</v>
      </c>
      <c r="AB110" s="2">
        <v>82246.27</v>
      </c>
      <c r="AC110" s="2">
        <v>14953.87</v>
      </c>
      <c r="AD110" s="78">
        <v>12</v>
      </c>
      <c r="AE110" s="78">
        <v>2</v>
      </c>
      <c r="AF110" s="85">
        <v>85674</v>
      </c>
      <c r="AG110" s="85">
        <v>14279</v>
      </c>
      <c r="AH110" s="91">
        <v>89723.23</v>
      </c>
      <c r="AI110" s="91">
        <v>14953.87</v>
      </c>
      <c r="AJ110" s="85">
        <v>171969.5</v>
      </c>
      <c r="AK110" s="85">
        <v>29907.74</v>
      </c>
    </row>
    <row r="111" spans="1:37">
      <c r="A111" s="1">
        <v>45352</v>
      </c>
      <c r="B111" s="21" t="s">
        <v>28</v>
      </c>
      <c r="C111" s="2" t="s">
        <v>29</v>
      </c>
      <c r="D111" s="72" t="s">
        <v>70</v>
      </c>
      <c r="E111" s="2" t="s">
        <v>52</v>
      </c>
      <c r="F111" s="21" t="s">
        <v>44</v>
      </c>
      <c r="G111" s="2" t="s">
        <v>45</v>
      </c>
      <c r="H111" s="11">
        <v>0</v>
      </c>
      <c r="I111" s="11">
        <v>1303</v>
      </c>
      <c r="J111" s="99">
        <v>215</v>
      </c>
      <c r="K111" s="99">
        <v>0</v>
      </c>
      <c r="L111" s="99">
        <v>124</v>
      </c>
      <c r="M111" s="99">
        <v>0</v>
      </c>
      <c r="N111" s="99">
        <v>0</v>
      </c>
      <c r="O111" s="99">
        <v>0</v>
      </c>
      <c r="P111" s="99">
        <v>1303</v>
      </c>
      <c r="Q111" s="104">
        <v>9302768.5</v>
      </c>
      <c r="R111" s="104">
        <v>1534992.5</v>
      </c>
      <c r="S111" s="13">
        <v>435294.52</v>
      </c>
      <c r="T111" s="12">
        <v>9738063.0199999996</v>
      </c>
      <c r="U111" s="12">
        <v>0</v>
      </c>
      <c r="V111" s="12">
        <v>9302768.5</v>
      </c>
      <c r="W111" s="12">
        <v>9738063.0199999996</v>
      </c>
      <c r="X111" s="78">
        <v>609</v>
      </c>
      <c r="Y111" s="78">
        <v>98</v>
      </c>
      <c r="Z111" s="2">
        <v>4347955.5</v>
      </c>
      <c r="AA111" s="2">
        <v>699671</v>
      </c>
      <c r="AB111" s="2">
        <v>4553117.6500000004</v>
      </c>
      <c r="AC111" s="2">
        <v>732739.94</v>
      </c>
      <c r="AD111" s="78">
        <v>694</v>
      </c>
      <c r="AE111" s="78">
        <v>117</v>
      </c>
      <c r="AF111" s="85">
        <v>4954813</v>
      </c>
      <c r="AG111" s="85">
        <v>835321.5</v>
      </c>
      <c r="AH111" s="91">
        <v>5184945.37</v>
      </c>
      <c r="AI111" s="91">
        <v>874801.69</v>
      </c>
      <c r="AJ111" s="85">
        <v>9738063.0199999996</v>
      </c>
      <c r="AK111" s="85">
        <v>1607541.63</v>
      </c>
    </row>
    <row r="112" spans="1:37">
      <c r="A112" s="1">
        <v>45352</v>
      </c>
      <c r="B112" s="21" t="s">
        <v>28</v>
      </c>
      <c r="C112" s="2" t="s">
        <v>29</v>
      </c>
      <c r="D112" s="72" t="s">
        <v>70</v>
      </c>
      <c r="E112" s="2" t="s">
        <v>52</v>
      </c>
      <c r="F112" s="21" t="s">
        <v>20</v>
      </c>
      <c r="G112" s="2" t="s">
        <v>21</v>
      </c>
      <c r="H112" s="11">
        <v>0</v>
      </c>
      <c r="I112" s="11">
        <v>266</v>
      </c>
      <c r="J112" s="99">
        <v>19</v>
      </c>
      <c r="K112" s="99">
        <v>0</v>
      </c>
      <c r="L112" s="99">
        <v>15</v>
      </c>
      <c r="M112" s="99">
        <v>0</v>
      </c>
      <c r="N112" s="99">
        <v>0</v>
      </c>
      <c r="O112" s="99">
        <v>0</v>
      </c>
      <c r="P112" s="99">
        <v>266</v>
      </c>
      <c r="Q112" s="104">
        <v>1899107</v>
      </c>
      <c r="R112" s="104">
        <v>135650.5</v>
      </c>
      <c r="S112" s="13">
        <v>0</v>
      </c>
      <c r="T112" s="12">
        <v>1899107</v>
      </c>
      <c r="U112" s="12">
        <v>0</v>
      </c>
      <c r="V112" s="12">
        <v>1899107</v>
      </c>
      <c r="W112" s="12">
        <v>1899107</v>
      </c>
      <c r="X112" s="78">
        <v>125</v>
      </c>
      <c r="Y112" s="78">
        <v>8</v>
      </c>
      <c r="Z112" s="2">
        <v>892437.5</v>
      </c>
      <c r="AA112" s="2">
        <v>57116</v>
      </c>
      <c r="AB112" s="2">
        <v>892437.5</v>
      </c>
      <c r="AC112" s="2">
        <v>57116</v>
      </c>
      <c r="AD112" s="78">
        <v>141</v>
      </c>
      <c r="AE112" s="78">
        <v>11</v>
      </c>
      <c r="AF112" s="85">
        <v>1006669.5</v>
      </c>
      <c r="AG112" s="85">
        <v>78534.5</v>
      </c>
      <c r="AH112" s="91">
        <v>1006669.5</v>
      </c>
      <c r="AI112" s="91">
        <v>78534.5</v>
      </c>
      <c r="AJ112" s="85">
        <v>1899107</v>
      </c>
      <c r="AK112" s="85">
        <v>135650.5</v>
      </c>
    </row>
    <row r="113" spans="1:37">
      <c r="A113" s="1">
        <v>45352</v>
      </c>
      <c r="B113" s="21" t="s">
        <v>28</v>
      </c>
      <c r="C113" s="2" t="s">
        <v>29</v>
      </c>
      <c r="D113" s="72" t="s">
        <v>70</v>
      </c>
      <c r="E113" s="2" t="s">
        <v>52</v>
      </c>
      <c r="F113" s="21" t="s">
        <v>22</v>
      </c>
      <c r="G113" s="2" t="s">
        <v>23</v>
      </c>
      <c r="H113" s="11">
        <v>0</v>
      </c>
      <c r="I113" s="11">
        <v>4492</v>
      </c>
      <c r="J113" s="99">
        <v>754</v>
      </c>
      <c r="K113" s="99">
        <v>0</v>
      </c>
      <c r="L113" s="99">
        <v>405</v>
      </c>
      <c r="M113" s="99">
        <v>0</v>
      </c>
      <c r="N113" s="99">
        <v>0</v>
      </c>
      <c r="O113" s="99">
        <v>0</v>
      </c>
      <c r="P113" s="99">
        <v>4492</v>
      </c>
      <c r="Q113" s="104">
        <v>32070634</v>
      </c>
      <c r="R113" s="104">
        <v>5383183</v>
      </c>
      <c r="S113" s="13">
        <v>5180527.4400000004</v>
      </c>
      <c r="T113" s="12">
        <v>37251161.439999998</v>
      </c>
      <c r="U113" s="12">
        <v>0</v>
      </c>
      <c r="V113" s="12">
        <v>32070634</v>
      </c>
      <c r="W113" s="12">
        <v>37251161.439999998</v>
      </c>
      <c r="X113" s="78">
        <v>2094</v>
      </c>
      <c r="Y113" s="78">
        <v>344</v>
      </c>
      <c r="Z113" s="2">
        <v>14950113</v>
      </c>
      <c r="AA113" s="2">
        <v>2455988</v>
      </c>
      <c r="AB113" s="2">
        <v>17408190.559999999</v>
      </c>
      <c r="AC113" s="2">
        <v>2860184.3</v>
      </c>
      <c r="AD113" s="78">
        <v>2398</v>
      </c>
      <c r="AE113" s="78">
        <v>410</v>
      </c>
      <c r="AF113" s="85">
        <v>17120521</v>
      </c>
      <c r="AG113" s="85">
        <v>2927195</v>
      </c>
      <c r="AH113" s="91">
        <v>19842970.879999999</v>
      </c>
      <c r="AI113" s="91">
        <v>3407765.55</v>
      </c>
      <c r="AJ113" s="85">
        <v>37251161.439999998</v>
      </c>
      <c r="AK113" s="85">
        <v>6267949.8499999996</v>
      </c>
    </row>
    <row r="114" spans="1:37">
      <c r="A114" s="1">
        <v>45352</v>
      </c>
      <c r="B114" s="21" t="s">
        <v>28</v>
      </c>
      <c r="C114" s="2" t="s">
        <v>29</v>
      </c>
      <c r="D114" s="72" t="s">
        <v>71</v>
      </c>
      <c r="E114" s="2" t="s">
        <v>53</v>
      </c>
      <c r="F114" s="21" t="s">
        <v>22</v>
      </c>
      <c r="G114" s="2" t="s">
        <v>23</v>
      </c>
      <c r="H114" s="11">
        <v>0</v>
      </c>
      <c r="I114" s="11">
        <v>1047</v>
      </c>
      <c r="J114" s="99">
        <v>162</v>
      </c>
      <c r="K114" s="99">
        <v>0</v>
      </c>
      <c r="L114" s="99">
        <v>137</v>
      </c>
      <c r="M114" s="99">
        <v>0</v>
      </c>
      <c r="N114" s="99">
        <v>0</v>
      </c>
      <c r="O114" s="99">
        <v>0</v>
      </c>
      <c r="P114" s="99">
        <v>1047</v>
      </c>
      <c r="Q114" s="104">
        <v>7475056.5</v>
      </c>
      <c r="R114" s="104">
        <v>1156599</v>
      </c>
      <c r="S114" s="13">
        <v>1221988.68</v>
      </c>
      <c r="T114" s="12">
        <v>8697045.1799999997</v>
      </c>
      <c r="U114" s="12">
        <v>0</v>
      </c>
      <c r="V114" s="12">
        <v>7475056.5</v>
      </c>
      <c r="W114" s="12">
        <v>8697045.1799999997</v>
      </c>
      <c r="X114" s="78">
        <v>479</v>
      </c>
      <c r="Y114" s="78">
        <v>69</v>
      </c>
      <c r="Z114" s="2">
        <v>3419820.5</v>
      </c>
      <c r="AA114" s="2">
        <v>492625.5</v>
      </c>
      <c r="AB114" s="2">
        <v>3982640.33</v>
      </c>
      <c r="AC114" s="2">
        <v>573699.75</v>
      </c>
      <c r="AD114" s="78">
        <v>568</v>
      </c>
      <c r="AE114" s="78">
        <v>93</v>
      </c>
      <c r="AF114" s="85">
        <v>4055236</v>
      </c>
      <c r="AG114" s="85">
        <v>663973.5</v>
      </c>
      <c r="AH114" s="91">
        <v>4714404.8499999996</v>
      </c>
      <c r="AI114" s="91">
        <v>773247.49</v>
      </c>
      <c r="AJ114" s="85">
        <v>8697045.1799999997</v>
      </c>
      <c r="AK114" s="85">
        <v>1346947.24</v>
      </c>
    </row>
    <row r="115" spans="1:37">
      <c r="A115" s="1">
        <v>45352</v>
      </c>
      <c r="B115" s="21" t="s">
        <v>28</v>
      </c>
      <c r="C115" s="2" t="s">
        <v>29</v>
      </c>
      <c r="D115" s="72" t="s">
        <v>71</v>
      </c>
      <c r="E115" s="2" t="s">
        <v>53</v>
      </c>
      <c r="F115" s="21" t="s">
        <v>20</v>
      </c>
      <c r="G115" s="2" t="s">
        <v>21</v>
      </c>
      <c r="H115" s="11">
        <v>0</v>
      </c>
      <c r="I115" s="11">
        <v>147</v>
      </c>
      <c r="J115" s="99">
        <v>16</v>
      </c>
      <c r="K115" s="99">
        <v>0</v>
      </c>
      <c r="L115" s="99">
        <v>46</v>
      </c>
      <c r="M115" s="99">
        <v>0</v>
      </c>
      <c r="N115" s="99">
        <v>0</v>
      </c>
      <c r="O115" s="99">
        <v>0</v>
      </c>
      <c r="P115" s="99">
        <v>147</v>
      </c>
      <c r="Q115" s="104">
        <v>1049506.5</v>
      </c>
      <c r="R115" s="104">
        <v>114232</v>
      </c>
      <c r="S115" s="13">
        <v>0</v>
      </c>
      <c r="T115" s="12">
        <v>1049506.5</v>
      </c>
      <c r="U115" s="12">
        <v>0</v>
      </c>
      <c r="V115" s="12">
        <v>1049506.5</v>
      </c>
      <c r="W115" s="12">
        <v>1049506.5</v>
      </c>
      <c r="X115" s="78">
        <v>53</v>
      </c>
      <c r="Y115" s="78">
        <v>5</v>
      </c>
      <c r="Z115" s="2">
        <v>378393.5</v>
      </c>
      <c r="AA115" s="2">
        <v>35697.5</v>
      </c>
      <c r="AB115" s="2">
        <v>378393.5</v>
      </c>
      <c r="AC115" s="2">
        <v>35697.5</v>
      </c>
      <c r="AD115" s="78">
        <v>94</v>
      </c>
      <c r="AE115" s="78">
        <v>11</v>
      </c>
      <c r="AF115" s="85">
        <v>671113</v>
      </c>
      <c r="AG115" s="85">
        <v>78534.5</v>
      </c>
      <c r="AH115" s="91">
        <v>671113</v>
      </c>
      <c r="AI115" s="91">
        <v>78534.5</v>
      </c>
      <c r="AJ115" s="85">
        <v>1049506.5</v>
      </c>
      <c r="AK115" s="85">
        <v>114232</v>
      </c>
    </row>
    <row r="116" spans="1:37">
      <c r="A116" s="1">
        <v>45352</v>
      </c>
      <c r="B116" s="21" t="s">
        <v>28</v>
      </c>
      <c r="C116" s="2" t="s">
        <v>29</v>
      </c>
      <c r="D116" s="72" t="s">
        <v>71</v>
      </c>
      <c r="E116" s="2" t="s">
        <v>53</v>
      </c>
      <c r="F116" s="21" t="s">
        <v>44</v>
      </c>
      <c r="G116" s="2" t="s">
        <v>45</v>
      </c>
      <c r="H116" s="11">
        <v>0</v>
      </c>
      <c r="I116" s="11">
        <v>814</v>
      </c>
      <c r="J116" s="99">
        <v>77</v>
      </c>
      <c r="K116" s="99">
        <v>0</v>
      </c>
      <c r="L116" s="99">
        <v>123</v>
      </c>
      <c r="M116" s="99">
        <v>0</v>
      </c>
      <c r="N116" s="99">
        <v>0</v>
      </c>
      <c r="O116" s="99">
        <v>0</v>
      </c>
      <c r="P116" s="99">
        <v>814</v>
      </c>
      <c r="Q116" s="104">
        <v>5811553</v>
      </c>
      <c r="R116" s="104">
        <v>549741.5</v>
      </c>
      <c r="S116" s="13">
        <v>272312.24</v>
      </c>
      <c r="T116" s="12">
        <v>6083865.2400000002</v>
      </c>
      <c r="U116" s="12">
        <v>0</v>
      </c>
      <c r="V116" s="12">
        <v>5811553</v>
      </c>
      <c r="W116" s="12">
        <v>6083865.2400000002</v>
      </c>
      <c r="X116" s="78">
        <v>345</v>
      </c>
      <c r="Y116" s="78">
        <v>38</v>
      </c>
      <c r="Z116" s="2">
        <v>2463127.5</v>
      </c>
      <c r="AA116" s="2">
        <v>271301</v>
      </c>
      <c r="AB116" s="2">
        <v>2579206.1</v>
      </c>
      <c r="AC116" s="2">
        <v>284123.59000000003</v>
      </c>
      <c r="AD116" s="78">
        <v>469</v>
      </c>
      <c r="AE116" s="78">
        <v>39</v>
      </c>
      <c r="AF116" s="85">
        <v>3348425.5</v>
      </c>
      <c r="AG116" s="85">
        <v>278440.5</v>
      </c>
      <c r="AH116" s="91">
        <v>3504659.14</v>
      </c>
      <c r="AI116" s="91">
        <v>291600.57</v>
      </c>
      <c r="AJ116" s="85">
        <v>6083865.2400000002</v>
      </c>
      <c r="AK116" s="85">
        <v>575724.16</v>
      </c>
    </row>
    <row r="117" spans="1:37">
      <c r="A117" s="1">
        <v>45352</v>
      </c>
      <c r="B117" s="21" t="s">
        <v>28</v>
      </c>
      <c r="C117" s="2" t="s">
        <v>29</v>
      </c>
      <c r="D117" s="72" t="s">
        <v>72</v>
      </c>
      <c r="E117" s="2" t="s">
        <v>54</v>
      </c>
      <c r="F117" s="21" t="s">
        <v>44</v>
      </c>
      <c r="G117" s="2" t="s">
        <v>45</v>
      </c>
      <c r="H117" s="11">
        <v>0</v>
      </c>
      <c r="I117" s="11">
        <v>1005</v>
      </c>
      <c r="J117" s="99">
        <v>154</v>
      </c>
      <c r="K117" s="99">
        <v>3</v>
      </c>
      <c r="L117" s="99">
        <v>152</v>
      </c>
      <c r="M117" s="99">
        <v>0</v>
      </c>
      <c r="N117" s="99">
        <v>0</v>
      </c>
      <c r="O117" s="99">
        <v>0</v>
      </c>
      <c r="P117" s="99">
        <v>1005</v>
      </c>
      <c r="Q117" s="104">
        <v>7312906.5</v>
      </c>
      <c r="R117" s="104">
        <v>1099483</v>
      </c>
      <c r="S117" s="13">
        <v>334737.93</v>
      </c>
      <c r="T117" s="12">
        <v>7647644.4299999997</v>
      </c>
      <c r="U117" s="12">
        <v>0</v>
      </c>
      <c r="V117" s="12">
        <v>7312906.5</v>
      </c>
      <c r="W117" s="12">
        <v>7647644.4299999997</v>
      </c>
      <c r="X117" s="78">
        <v>419</v>
      </c>
      <c r="Y117" s="78">
        <v>61</v>
      </c>
      <c r="Z117" s="2">
        <v>3129159.5</v>
      </c>
      <c r="AA117" s="2">
        <v>435509.5</v>
      </c>
      <c r="AB117" s="2">
        <v>3269196.05</v>
      </c>
      <c r="AC117" s="2">
        <v>456093.13</v>
      </c>
      <c r="AD117" s="78">
        <v>586</v>
      </c>
      <c r="AE117" s="78">
        <v>93</v>
      </c>
      <c r="AF117" s="85">
        <v>4183747</v>
      </c>
      <c r="AG117" s="85">
        <v>663973.5</v>
      </c>
      <c r="AH117" s="91">
        <v>4378448.38</v>
      </c>
      <c r="AI117" s="91">
        <v>695355.06</v>
      </c>
      <c r="AJ117" s="85">
        <v>7647644.4299999997</v>
      </c>
      <c r="AK117" s="85">
        <v>1151448.19</v>
      </c>
    </row>
    <row r="118" spans="1:37">
      <c r="A118" s="1">
        <v>45352</v>
      </c>
      <c r="B118" s="21" t="s">
        <v>28</v>
      </c>
      <c r="C118" s="2" t="s">
        <v>29</v>
      </c>
      <c r="D118" s="72" t="s">
        <v>72</v>
      </c>
      <c r="E118" s="2" t="s">
        <v>54</v>
      </c>
      <c r="F118" s="21" t="s">
        <v>20</v>
      </c>
      <c r="G118" s="2" t="s">
        <v>21</v>
      </c>
      <c r="H118" s="11">
        <v>0</v>
      </c>
      <c r="I118" s="11">
        <v>48</v>
      </c>
      <c r="J118" s="99">
        <v>5</v>
      </c>
      <c r="K118" s="99">
        <v>0</v>
      </c>
      <c r="L118" s="99">
        <v>11</v>
      </c>
      <c r="M118" s="99">
        <v>0</v>
      </c>
      <c r="N118" s="99">
        <v>0</v>
      </c>
      <c r="O118" s="99">
        <v>0</v>
      </c>
      <c r="P118" s="99">
        <v>48</v>
      </c>
      <c r="Q118" s="104">
        <v>342696</v>
      </c>
      <c r="R118" s="104">
        <v>35697.5</v>
      </c>
      <c r="S118" s="13">
        <v>0</v>
      </c>
      <c r="T118" s="12">
        <v>342696</v>
      </c>
      <c r="U118" s="12">
        <v>0</v>
      </c>
      <c r="V118" s="12">
        <v>342696</v>
      </c>
      <c r="W118" s="12">
        <v>342696</v>
      </c>
      <c r="X118" s="78">
        <v>18</v>
      </c>
      <c r="Y118" s="78">
        <v>2</v>
      </c>
      <c r="Z118" s="2">
        <v>128511</v>
      </c>
      <c r="AA118" s="2">
        <v>14279</v>
      </c>
      <c r="AB118" s="2">
        <v>128511</v>
      </c>
      <c r="AC118" s="2">
        <v>14279</v>
      </c>
      <c r="AD118" s="78">
        <v>30</v>
      </c>
      <c r="AE118" s="78">
        <v>3</v>
      </c>
      <c r="AF118" s="85">
        <v>214185</v>
      </c>
      <c r="AG118" s="85">
        <v>21418.5</v>
      </c>
      <c r="AH118" s="91">
        <v>214185</v>
      </c>
      <c r="AI118" s="91">
        <v>21418.5</v>
      </c>
      <c r="AJ118" s="85">
        <v>342696</v>
      </c>
      <c r="AK118" s="85">
        <v>35697.5</v>
      </c>
    </row>
    <row r="119" spans="1:37">
      <c r="A119" s="1">
        <v>45352</v>
      </c>
      <c r="B119" s="21" t="s">
        <v>28</v>
      </c>
      <c r="C119" s="2" t="s">
        <v>29</v>
      </c>
      <c r="D119" s="72" t="s">
        <v>72</v>
      </c>
      <c r="E119" s="2" t="s">
        <v>54</v>
      </c>
      <c r="F119" s="21" t="s">
        <v>22</v>
      </c>
      <c r="G119" s="2" t="s">
        <v>23</v>
      </c>
      <c r="H119" s="11">
        <v>0</v>
      </c>
      <c r="I119" s="11">
        <v>56</v>
      </c>
      <c r="J119" s="99">
        <v>11</v>
      </c>
      <c r="K119" s="99">
        <v>0</v>
      </c>
      <c r="L119" s="99">
        <v>10</v>
      </c>
      <c r="M119" s="99">
        <v>0</v>
      </c>
      <c r="N119" s="99">
        <v>0</v>
      </c>
      <c r="O119" s="99">
        <v>0</v>
      </c>
      <c r="P119" s="99">
        <v>56</v>
      </c>
      <c r="Q119" s="104">
        <v>399812</v>
      </c>
      <c r="R119" s="104">
        <v>78534.5</v>
      </c>
      <c r="S119" s="13">
        <v>65799.429999999993</v>
      </c>
      <c r="T119" s="12">
        <v>465611.43</v>
      </c>
      <c r="U119" s="12">
        <v>0</v>
      </c>
      <c r="V119" s="12">
        <v>399812</v>
      </c>
      <c r="W119" s="12">
        <v>465611.43</v>
      </c>
      <c r="X119" s="78">
        <v>22</v>
      </c>
      <c r="Y119" s="78">
        <v>3</v>
      </c>
      <c r="Z119" s="2">
        <v>157069</v>
      </c>
      <c r="AA119" s="2">
        <v>21418.5</v>
      </c>
      <c r="AB119" s="2">
        <v>182918.78</v>
      </c>
      <c r="AC119" s="2">
        <v>24943.47</v>
      </c>
      <c r="AD119" s="78">
        <v>34</v>
      </c>
      <c r="AE119" s="78">
        <v>8</v>
      </c>
      <c r="AF119" s="85">
        <v>242743</v>
      </c>
      <c r="AG119" s="85">
        <v>57116</v>
      </c>
      <c r="AH119" s="91">
        <v>282692.65000000002</v>
      </c>
      <c r="AI119" s="91">
        <v>66515.92</v>
      </c>
      <c r="AJ119" s="85">
        <v>465611.43</v>
      </c>
      <c r="AK119" s="85">
        <v>91459.39</v>
      </c>
    </row>
    <row r="120" spans="1:37">
      <c r="A120" s="1">
        <v>45352</v>
      </c>
      <c r="B120" s="21" t="s">
        <v>28</v>
      </c>
      <c r="C120" s="2" t="s">
        <v>29</v>
      </c>
      <c r="D120" s="72" t="s">
        <v>73</v>
      </c>
      <c r="E120" s="2" t="s">
        <v>55</v>
      </c>
      <c r="F120" s="21" t="s">
        <v>22</v>
      </c>
      <c r="G120" s="2" t="s">
        <v>23</v>
      </c>
      <c r="H120" s="11">
        <v>0</v>
      </c>
      <c r="I120" s="11">
        <v>321</v>
      </c>
      <c r="J120" s="99">
        <v>28</v>
      </c>
      <c r="K120" s="99">
        <v>2</v>
      </c>
      <c r="L120" s="99">
        <v>24</v>
      </c>
      <c r="M120" s="99">
        <v>0</v>
      </c>
      <c r="N120" s="99">
        <v>0</v>
      </c>
      <c r="O120" s="99">
        <v>0</v>
      </c>
      <c r="P120" s="99">
        <v>321</v>
      </c>
      <c r="Q120" s="104">
        <v>2383585.5</v>
      </c>
      <c r="R120" s="104">
        <v>199906</v>
      </c>
      <c r="S120" s="13">
        <v>368946.6</v>
      </c>
      <c r="T120" s="12">
        <v>2752532.1</v>
      </c>
      <c r="U120" s="12">
        <v>0</v>
      </c>
      <c r="V120" s="12">
        <v>2383585.5</v>
      </c>
      <c r="W120" s="12">
        <v>2752532.1</v>
      </c>
      <c r="X120" s="78">
        <v>191</v>
      </c>
      <c r="Y120" s="78">
        <v>18</v>
      </c>
      <c r="Z120" s="2">
        <v>1455450.5</v>
      </c>
      <c r="AA120" s="2">
        <v>128511</v>
      </c>
      <c r="AB120" s="2">
        <v>1675173.45</v>
      </c>
      <c r="AC120" s="2">
        <v>149660.81</v>
      </c>
      <c r="AD120" s="78">
        <v>130</v>
      </c>
      <c r="AE120" s="78">
        <v>10</v>
      </c>
      <c r="AF120" s="85">
        <v>928135</v>
      </c>
      <c r="AG120" s="85">
        <v>71395</v>
      </c>
      <c r="AH120" s="91">
        <v>1077358.6499999999</v>
      </c>
      <c r="AI120" s="91">
        <v>83144.89</v>
      </c>
      <c r="AJ120" s="85">
        <v>2752532.1</v>
      </c>
      <c r="AK120" s="85">
        <v>232805.7</v>
      </c>
    </row>
    <row r="121" spans="1:37">
      <c r="A121" s="1">
        <v>45352</v>
      </c>
      <c r="B121" s="21" t="s">
        <v>28</v>
      </c>
      <c r="C121" s="2" t="s">
        <v>29</v>
      </c>
      <c r="D121" s="72" t="s">
        <v>73</v>
      </c>
      <c r="E121" s="2" t="s">
        <v>55</v>
      </c>
      <c r="F121" s="21" t="s">
        <v>20</v>
      </c>
      <c r="G121" s="2" t="s">
        <v>21</v>
      </c>
      <c r="H121" s="11">
        <v>0</v>
      </c>
      <c r="I121" s="11">
        <v>54</v>
      </c>
      <c r="J121" s="99">
        <v>5</v>
      </c>
      <c r="K121" s="99">
        <v>1</v>
      </c>
      <c r="L121" s="99">
        <v>10</v>
      </c>
      <c r="M121" s="99">
        <v>0</v>
      </c>
      <c r="N121" s="99">
        <v>0</v>
      </c>
      <c r="O121" s="99">
        <v>0</v>
      </c>
      <c r="P121" s="99">
        <v>54</v>
      </c>
      <c r="Q121" s="104">
        <v>431436</v>
      </c>
      <c r="R121" s="104">
        <v>35697.5</v>
      </c>
      <c r="S121" s="13">
        <v>0</v>
      </c>
      <c r="T121" s="12">
        <v>431436</v>
      </c>
      <c r="U121" s="12">
        <v>0</v>
      </c>
      <c r="V121" s="12">
        <v>431436</v>
      </c>
      <c r="W121" s="12">
        <v>431436</v>
      </c>
      <c r="X121" s="78">
        <v>24</v>
      </c>
      <c r="Y121" s="78">
        <v>3</v>
      </c>
      <c r="Z121" s="2">
        <v>217251</v>
      </c>
      <c r="AA121" s="2">
        <v>21418.5</v>
      </c>
      <c r="AB121" s="2">
        <v>217251</v>
      </c>
      <c r="AC121" s="2">
        <v>21418.5</v>
      </c>
      <c r="AD121" s="78">
        <v>30</v>
      </c>
      <c r="AE121" s="78">
        <v>2</v>
      </c>
      <c r="AF121" s="85">
        <v>214185</v>
      </c>
      <c r="AG121" s="85">
        <v>14279</v>
      </c>
      <c r="AH121" s="91">
        <v>214185</v>
      </c>
      <c r="AI121" s="91">
        <v>14279</v>
      </c>
      <c r="AJ121" s="85">
        <v>431436</v>
      </c>
      <c r="AK121" s="85">
        <v>35697.5</v>
      </c>
    </row>
    <row r="122" spans="1:37">
      <c r="A122" s="1">
        <v>45352</v>
      </c>
      <c r="B122" s="21" t="s">
        <v>28</v>
      </c>
      <c r="C122" s="2" t="s">
        <v>29</v>
      </c>
      <c r="D122" s="72" t="s">
        <v>73</v>
      </c>
      <c r="E122" s="2" t="s">
        <v>55</v>
      </c>
      <c r="F122" s="21" t="s">
        <v>44</v>
      </c>
      <c r="G122" s="2" t="s">
        <v>45</v>
      </c>
      <c r="H122" s="11">
        <v>0</v>
      </c>
      <c r="I122" s="11">
        <v>954</v>
      </c>
      <c r="J122" s="99">
        <v>140</v>
      </c>
      <c r="K122" s="99">
        <v>0</v>
      </c>
      <c r="L122" s="99">
        <v>143</v>
      </c>
      <c r="M122" s="99">
        <v>0</v>
      </c>
      <c r="N122" s="99">
        <v>0</v>
      </c>
      <c r="O122" s="99">
        <v>0</v>
      </c>
      <c r="P122" s="99">
        <v>954</v>
      </c>
      <c r="Q122" s="104">
        <v>6811083</v>
      </c>
      <c r="R122" s="104">
        <v>999530</v>
      </c>
      <c r="S122" s="13">
        <v>316516.47999999998</v>
      </c>
      <c r="T122" s="12">
        <v>7127599.4800000004</v>
      </c>
      <c r="U122" s="12">
        <v>0</v>
      </c>
      <c r="V122" s="12">
        <v>6811083</v>
      </c>
      <c r="W122" s="12">
        <v>7127599.4800000004</v>
      </c>
      <c r="X122" s="78">
        <v>458</v>
      </c>
      <c r="Y122" s="78">
        <v>55</v>
      </c>
      <c r="Z122" s="2">
        <v>3269891</v>
      </c>
      <c r="AA122" s="2">
        <v>392672.5</v>
      </c>
      <c r="AB122" s="2">
        <v>3423762.48</v>
      </c>
      <c r="AC122" s="2">
        <v>411231.56</v>
      </c>
      <c r="AD122" s="78">
        <v>496</v>
      </c>
      <c r="AE122" s="78">
        <v>85</v>
      </c>
      <c r="AF122" s="85">
        <v>3541192</v>
      </c>
      <c r="AG122" s="85">
        <v>606857.5</v>
      </c>
      <c r="AH122" s="91">
        <v>3703837</v>
      </c>
      <c r="AI122" s="91">
        <v>635539.69999999995</v>
      </c>
      <c r="AJ122" s="85">
        <v>7127599.4800000004</v>
      </c>
      <c r="AK122" s="85">
        <v>1046771.26</v>
      </c>
    </row>
    <row r="123" spans="1:37">
      <c r="A123" s="1">
        <v>45352</v>
      </c>
      <c r="B123" s="21" t="s">
        <v>28</v>
      </c>
      <c r="C123" s="2" t="s">
        <v>29</v>
      </c>
      <c r="D123" s="72" t="s">
        <v>74</v>
      </c>
      <c r="E123" s="2" t="s">
        <v>56</v>
      </c>
      <c r="F123" s="21" t="s">
        <v>44</v>
      </c>
      <c r="G123" s="2" t="s">
        <v>45</v>
      </c>
      <c r="H123" s="11">
        <v>0</v>
      </c>
      <c r="I123" s="11">
        <v>526</v>
      </c>
      <c r="J123" s="99">
        <v>90</v>
      </c>
      <c r="K123" s="99">
        <v>1</v>
      </c>
      <c r="L123" s="99">
        <v>71</v>
      </c>
      <c r="M123" s="99">
        <v>0</v>
      </c>
      <c r="N123" s="99">
        <v>0</v>
      </c>
      <c r="O123" s="99">
        <v>0</v>
      </c>
      <c r="P123" s="99">
        <v>526</v>
      </c>
      <c r="Q123" s="104">
        <v>3801280</v>
      </c>
      <c r="R123" s="104">
        <v>642555</v>
      </c>
      <c r="S123" s="13">
        <v>174117.65</v>
      </c>
      <c r="T123" s="12">
        <v>3975397.65</v>
      </c>
      <c r="U123" s="12">
        <v>0</v>
      </c>
      <c r="V123" s="12">
        <v>3801280</v>
      </c>
      <c r="W123" s="12">
        <v>3975397.65</v>
      </c>
      <c r="X123" s="78">
        <v>198</v>
      </c>
      <c r="Y123" s="78">
        <v>23</v>
      </c>
      <c r="Z123" s="2">
        <v>1459524</v>
      </c>
      <c r="AA123" s="2">
        <v>164208.5</v>
      </c>
      <c r="AB123" s="2">
        <v>1525661.74</v>
      </c>
      <c r="AC123" s="2">
        <v>171969.58</v>
      </c>
      <c r="AD123" s="78">
        <v>328</v>
      </c>
      <c r="AE123" s="78">
        <v>67</v>
      </c>
      <c r="AF123" s="85">
        <v>2341756</v>
      </c>
      <c r="AG123" s="85">
        <v>478346.5</v>
      </c>
      <c r="AH123" s="91">
        <v>2449735.91</v>
      </c>
      <c r="AI123" s="91">
        <v>500954.85</v>
      </c>
      <c r="AJ123" s="85">
        <v>3975397.65</v>
      </c>
      <c r="AK123" s="85">
        <v>672924.43</v>
      </c>
    </row>
    <row r="124" spans="1:37">
      <c r="A124" s="1">
        <v>45352</v>
      </c>
      <c r="B124" s="21" t="s">
        <v>28</v>
      </c>
      <c r="C124" s="2" t="s">
        <v>29</v>
      </c>
      <c r="D124" s="72" t="s">
        <v>74</v>
      </c>
      <c r="E124" s="2" t="s">
        <v>56</v>
      </c>
      <c r="F124" s="21" t="s">
        <v>20</v>
      </c>
      <c r="G124" s="2" t="s">
        <v>21</v>
      </c>
      <c r="H124" s="11">
        <v>0</v>
      </c>
      <c r="I124" s="11">
        <v>34</v>
      </c>
      <c r="J124" s="99">
        <v>3</v>
      </c>
      <c r="K124" s="99">
        <v>0</v>
      </c>
      <c r="L124" s="99">
        <v>1</v>
      </c>
      <c r="M124" s="99">
        <v>0</v>
      </c>
      <c r="N124" s="99">
        <v>0</v>
      </c>
      <c r="O124" s="99">
        <v>0</v>
      </c>
      <c r="P124" s="99">
        <v>34</v>
      </c>
      <c r="Q124" s="104">
        <v>242743</v>
      </c>
      <c r="R124" s="104">
        <v>21418.5</v>
      </c>
      <c r="S124" s="13">
        <v>0</v>
      </c>
      <c r="T124" s="12">
        <v>242743</v>
      </c>
      <c r="U124" s="12">
        <v>0</v>
      </c>
      <c r="V124" s="12">
        <v>242743</v>
      </c>
      <c r="W124" s="12">
        <v>242743</v>
      </c>
      <c r="X124" s="78">
        <v>19</v>
      </c>
      <c r="Y124" s="78">
        <v>2</v>
      </c>
      <c r="Z124" s="2">
        <v>135650.5</v>
      </c>
      <c r="AA124" s="2">
        <v>14279</v>
      </c>
      <c r="AB124" s="2">
        <v>135650.5</v>
      </c>
      <c r="AC124" s="2">
        <v>14279</v>
      </c>
      <c r="AD124" s="78">
        <v>15</v>
      </c>
      <c r="AE124" s="78">
        <v>1</v>
      </c>
      <c r="AF124" s="85">
        <v>107092.5</v>
      </c>
      <c r="AG124" s="85">
        <v>7139.5</v>
      </c>
      <c r="AH124" s="91">
        <v>107092.5</v>
      </c>
      <c r="AI124" s="91">
        <v>7139.5</v>
      </c>
      <c r="AJ124" s="85">
        <v>242743</v>
      </c>
      <c r="AK124" s="85">
        <v>21418.5</v>
      </c>
    </row>
    <row r="125" spans="1:37">
      <c r="A125" s="1">
        <v>45352</v>
      </c>
      <c r="B125" s="21" t="s">
        <v>28</v>
      </c>
      <c r="C125" s="2" t="s">
        <v>29</v>
      </c>
      <c r="D125" s="72" t="s">
        <v>74</v>
      </c>
      <c r="E125" s="2" t="s">
        <v>56</v>
      </c>
      <c r="F125" s="21" t="s">
        <v>22</v>
      </c>
      <c r="G125" s="2" t="s">
        <v>23</v>
      </c>
      <c r="H125" s="11">
        <v>0</v>
      </c>
      <c r="I125" s="11">
        <v>158</v>
      </c>
      <c r="J125" s="99">
        <v>19</v>
      </c>
      <c r="K125" s="99">
        <v>0</v>
      </c>
      <c r="L125" s="99">
        <v>14</v>
      </c>
      <c r="M125" s="99">
        <v>0</v>
      </c>
      <c r="N125" s="99">
        <v>0</v>
      </c>
      <c r="O125" s="99">
        <v>0</v>
      </c>
      <c r="P125" s="99">
        <v>158</v>
      </c>
      <c r="Q125" s="104">
        <v>1128041</v>
      </c>
      <c r="R125" s="104">
        <v>135650.5</v>
      </c>
      <c r="S125" s="13">
        <v>184473.3</v>
      </c>
      <c r="T125" s="12">
        <v>1312514.3</v>
      </c>
      <c r="U125" s="12">
        <v>0</v>
      </c>
      <c r="V125" s="12">
        <v>1128041</v>
      </c>
      <c r="W125" s="12">
        <v>1312514.3</v>
      </c>
      <c r="X125" s="78">
        <v>64</v>
      </c>
      <c r="Y125" s="78">
        <v>10</v>
      </c>
      <c r="Z125" s="2">
        <v>456928</v>
      </c>
      <c r="AA125" s="2">
        <v>71395</v>
      </c>
      <c r="AB125" s="2">
        <v>530952.32999999996</v>
      </c>
      <c r="AC125" s="2">
        <v>83144.899999999994</v>
      </c>
      <c r="AD125" s="78">
        <v>94</v>
      </c>
      <c r="AE125" s="78">
        <v>9</v>
      </c>
      <c r="AF125" s="85">
        <v>671113</v>
      </c>
      <c r="AG125" s="85">
        <v>64255.5</v>
      </c>
      <c r="AH125" s="91">
        <v>781561.97</v>
      </c>
      <c r="AI125" s="91">
        <v>74830.41</v>
      </c>
      <c r="AJ125" s="85">
        <v>1312514.3</v>
      </c>
      <c r="AK125" s="85">
        <v>157975.31</v>
      </c>
    </row>
    <row r="126" spans="1:37">
      <c r="A126" s="1">
        <v>45352</v>
      </c>
      <c r="B126" s="21" t="s">
        <v>28</v>
      </c>
      <c r="C126" s="2" t="s">
        <v>29</v>
      </c>
      <c r="D126" s="72" t="s">
        <v>75</v>
      </c>
      <c r="E126" s="2" t="s">
        <v>57</v>
      </c>
      <c r="F126" s="21" t="s">
        <v>22</v>
      </c>
      <c r="G126" s="2" t="s">
        <v>23</v>
      </c>
      <c r="H126" s="11">
        <v>0</v>
      </c>
      <c r="I126" s="11">
        <v>521</v>
      </c>
      <c r="J126" s="99">
        <v>169</v>
      </c>
      <c r="K126" s="99">
        <v>0</v>
      </c>
      <c r="L126" s="99">
        <v>38</v>
      </c>
      <c r="M126" s="99">
        <v>0</v>
      </c>
      <c r="N126" s="99">
        <v>0</v>
      </c>
      <c r="O126" s="99">
        <v>0</v>
      </c>
      <c r="P126" s="99">
        <v>521</v>
      </c>
      <c r="Q126" s="104">
        <v>3719679.5</v>
      </c>
      <c r="R126" s="104">
        <v>1206575.5</v>
      </c>
      <c r="S126" s="13">
        <v>606294.37</v>
      </c>
      <c r="T126" s="12">
        <v>4325973.87</v>
      </c>
      <c r="U126" s="12">
        <v>0</v>
      </c>
      <c r="V126" s="12">
        <v>3719679.5</v>
      </c>
      <c r="W126" s="12">
        <v>4325973.87</v>
      </c>
      <c r="X126" s="78">
        <v>217</v>
      </c>
      <c r="Y126" s="78">
        <v>71</v>
      </c>
      <c r="Z126" s="2">
        <v>1549271.5</v>
      </c>
      <c r="AA126" s="2">
        <v>506904.5</v>
      </c>
      <c r="AB126" s="2">
        <v>1803069.15</v>
      </c>
      <c r="AC126" s="2">
        <v>590328.68999999994</v>
      </c>
      <c r="AD126" s="78">
        <v>304</v>
      </c>
      <c r="AE126" s="78">
        <v>98</v>
      </c>
      <c r="AF126" s="85">
        <v>2170408</v>
      </c>
      <c r="AG126" s="85">
        <v>699671</v>
      </c>
      <c r="AH126" s="91">
        <v>2522904.7200000002</v>
      </c>
      <c r="AI126" s="91">
        <v>814819.93</v>
      </c>
      <c r="AJ126" s="85">
        <v>4325973.87</v>
      </c>
      <c r="AK126" s="85">
        <v>1405148.62</v>
      </c>
    </row>
    <row r="127" spans="1:37">
      <c r="A127" s="1">
        <v>45352</v>
      </c>
      <c r="B127" s="21" t="s">
        <v>28</v>
      </c>
      <c r="C127" s="2" t="s">
        <v>29</v>
      </c>
      <c r="D127" s="72" t="s">
        <v>75</v>
      </c>
      <c r="E127" s="2" t="s">
        <v>57</v>
      </c>
      <c r="F127" s="21" t="s">
        <v>20</v>
      </c>
      <c r="G127" s="2" t="s">
        <v>21</v>
      </c>
      <c r="H127" s="11">
        <v>0</v>
      </c>
      <c r="I127" s="11">
        <v>50</v>
      </c>
      <c r="J127" s="99">
        <v>1</v>
      </c>
      <c r="K127" s="99">
        <v>0</v>
      </c>
      <c r="L127" s="99">
        <v>4</v>
      </c>
      <c r="M127" s="99">
        <v>0</v>
      </c>
      <c r="N127" s="99">
        <v>0</v>
      </c>
      <c r="O127" s="99">
        <v>0</v>
      </c>
      <c r="P127" s="99">
        <v>50</v>
      </c>
      <c r="Q127" s="104">
        <v>356975</v>
      </c>
      <c r="R127" s="104">
        <v>7139.5</v>
      </c>
      <c r="S127" s="13">
        <v>0</v>
      </c>
      <c r="T127" s="12">
        <v>356975</v>
      </c>
      <c r="U127" s="12">
        <v>0</v>
      </c>
      <c r="V127" s="12">
        <v>356975</v>
      </c>
      <c r="W127" s="12">
        <v>356975</v>
      </c>
      <c r="X127" s="78">
        <v>14</v>
      </c>
      <c r="Y127" s="78">
        <v>0</v>
      </c>
      <c r="Z127" s="2">
        <v>99953</v>
      </c>
      <c r="AA127" s="2">
        <v>0</v>
      </c>
      <c r="AB127" s="2">
        <v>99953</v>
      </c>
      <c r="AC127" s="2">
        <v>0</v>
      </c>
      <c r="AD127" s="78">
        <v>36</v>
      </c>
      <c r="AE127" s="78">
        <v>1</v>
      </c>
      <c r="AF127" s="85">
        <v>257022</v>
      </c>
      <c r="AG127" s="85">
        <v>7139.5</v>
      </c>
      <c r="AH127" s="91">
        <v>257022</v>
      </c>
      <c r="AI127" s="91">
        <v>7139.5</v>
      </c>
      <c r="AJ127" s="85">
        <v>356975</v>
      </c>
      <c r="AK127" s="85">
        <v>7139.5</v>
      </c>
    </row>
    <row r="128" spans="1:37">
      <c r="A128" s="1">
        <v>45352</v>
      </c>
      <c r="B128" s="21" t="s">
        <v>28</v>
      </c>
      <c r="C128" s="2" t="s">
        <v>29</v>
      </c>
      <c r="D128" s="72" t="s">
        <v>75</v>
      </c>
      <c r="E128" s="2" t="s">
        <v>57</v>
      </c>
      <c r="F128" s="21" t="s">
        <v>44</v>
      </c>
      <c r="G128" s="2" t="s">
        <v>45</v>
      </c>
      <c r="H128" s="11">
        <v>0</v>
      </c>
      <c r="I128" s="11">
        <v>343</v>
      </c>
      <c r="J128" s="99">
        <v>46</v>
      </c>
      <c r="K128" s="99">
        <v>0</v>
      </c>
      <c r="L128" s="99">
        <v>28</v>
      </c>
      <c r="M128" s="99">
        <v>0</v>
      </c>
      <c r="N128" s="99">
        <v>0</v>
      </c>
      <c r="O128" s="99">
        <v>0</v>
      </c>
      <c r="P128" s="99">
        <v>343</v>
      </c>
      <c r="Q128" s="104">
        <v>2448848.5</v>
      </c>
      <c r="R128" s="104">
        <v>328417</v>
      </c>
      <c r="S128" s="13">
        <v>114391.33</v>
      </c>
      <c r="T128" s="12">
        <v>2563239.83</v>
      </c>
      <c r="U128" s="12">
        <v>0</v>
      </c>
      <c r="V128" s="12">
        <v>2448848.5</v>
      </c>
      <c r="W128" s="12">
        <v>2563239.83</v>
      </c>
      <c r="X128" s="78">
        <v>157</v>
      </c>
      <c r="Y128" s="78">
        <v>26</v>
      </c>
      <c r="Z128" s="2">
        <v>1120901.5</v>
      </c>
      <c r="AA128" s="2">
        <v>185627</v>
      </c>
      <c r="AB128" s="2">
        <v>1173879.23</v>
      </c>
      <c r="AC128" s="2">
        <v>194400.4</v>
      </c>
      <c r="AD128" s="78">
        <v>186</v>
      </c>
      <c r="AE128" s="78">
        <v>20</v>
      </c>
      <c r="AF128" s="85">
        <v>1327947</v>
      </c>
      <c r="AG128" s="85">
        <v>142790</v>
      </c>
      <c r="AH128" s="91">
        <v>1389360.6</v>
      </c>
      <c r="AI128" s="91">
        <v>149538.76999999999</v>
      </c>
      <c r="AJ128" s="85">
        <v>2563239.83</v>
      </c>
      <c r="AK128" s="85">
        <v>343939.17</v>
      </c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</sheetData>
  <autoFilter ref="A8:AI88">
    <filterColumn colId="3"/>
    <filterColumn colId="4"/>
  </autoFilter>
  <mergeCells count="34"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U44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A2" sqref="A1:A1048576"/>
    </sheetView>
  </sheetViews>
  <sheetFormatPr defaultColWidth="9.140625" defaultRowHeight="12.75" outlineLevelCol="1"/>
  <cols>
    <col min="1" max="1" width="21.1406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11" customWidth="1"/>
    <col min="15" max="15" width="22.85546875" style="12" customWidth="1"/>
    <col min="16" max="16" width="21.28515625" style="45" customWidth="1"/>
    <col min="17" max="16384" width="9.140625" style="2"/>
  </cols>
  <sheetData>
    <row r="1" spans="1:21" s="27" customFormat="1" ht="15.75">
      <c r="A1" s="115" t="str">
        <f>'_МО+СМО_Как по протоколу_по Гор'!A1:G1</f>
        <v>СМП  Январь - МАРТ 2024 г.</v>
      </c>
      <c r="B1" s="116"/>
      <c r="C1" s="117"/>
      <c r="D1" s="116"/>
      <c r="E1" s="117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21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21" ht="15" customHeight="1"/>
    <row r="4" spans="1:21" s="14" customFormat="1" ht="31.5" customHeight="1">
      <c r="A4" s="118" t="s">
        <v>83</v>
      </c>
      <c r="B4" s="121" t="s">
        <v>9</v>
      </c>
      <c r="C4" s="122"/>
      <c r="D4" s="121" t="s">
        <v>0</v>
      </c>
      <c r="E4" s="122"/>
      <c r="F4" s="123" t="s">
        <v>10</v>
      </c>
      <c r="G4" s="161" t="s">
        <v>5</v>
      </c>
      <c r="H4" s="162"/>
      <c r="I4" s="162"/>
      <c r="J4" s="162"/>
      <c r="K4" s="162"/>
      <c r="L4" s="162"/>
      <c r="M4" s="162"/>
      <c r="N4" s="163"/>
      <c r="O4" s="42" t="s">
        <v>6</v>
      </c>
      <c r="P4" s="46" t="s">
        <v>6</v>
      </c>
    </row>
    <row r="5" spans="1:21" s="14" customFormat="1" ht="29.25" customHeight="1">
      <c r="A5" s="119"/>
      <c r="B5" s="129" t="s">
        <v>8</v>
      </c>
      <c r="C5" s="118" t="s">
        <v>19</v>
      </c>
      <c r="D5" s="129" t="s">
        <v>2</v>
      </c>
      <c r="E5" s="118" t="s">
        <v>3</v>
      </c>
      <c r="F5" s="124"/>
      <c r="G5" s="166" t="s">
        <v>7</v>
      </c>
      <c r="H5" s="166"/>
      <c r="I5" s="166"/>
      <c r="J5" s="166"/>
      <c r="K5" s="167"/>
      <c r="L5" s="167"/>
      <c r="M5" s="123" t="s">
        <v>4</v>
      </c>
      <c r="N5" s="123" t="s">
        <v>18</v>
      </c>
      <c r="O5" s="125" t="s">
        <v>11</v>
      </c>
      <c r="P5" s="175" t="s">
        <v>46</v>
      </c>
    </row>
    <row r="6" spans="1:21" s="14" customFormat="1" ht="67.5" customHeight="1">
      <c r="A6" s="120"/>
      <c r="B6" s="130"/>
      <c r="C6" s="120"/>
      <c r="D6" s="130"/>
      <c r="E6" s="120"/>
      <c r="F6" s="120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77"/>
      <c r="N6" s="177"/>
      <c r="O6" s="126"/>
      <c r="P6" s="176"/>
    </row>
    <row r="7" spans="1:21" s="19" customFormat="1" ht="23.25" customHeight="1">
      <c r="A7" s="15"/>
      <c r="B7" s="22"/>
      <c r="C7" s="15"/>
      <c r="D7" s="22"/>
      <c r="E7" s="15"/>
      <c r="F7" s="16">
        <f t="shared" ref="F7:O7" si="0">SUBTOTAL(9,F9:F7019)</f>
        <v>0</v>
      </c>
      <c r="G7" s="16">
        <f t="shared" si="0"/>
        <v>166</v>
      </c>
      <c r="H7" s="16">
        <f t="shared" si="0"/>
        <v>55</v>
      </c>
      <c r="I7" s="16">
        <f t="shared" si="0"/>
        <v>0</v>
      </c>
      <c r="J7" s="16">
        <f t="shared" si="0"/>
        <v>45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166</v>
      </c>
      <c r="O7" s="17">
        <f t="shared" si="0"/>
        <v>1185157</v>
      </c>
      <c r="P7" s="47">
        <f>SUBTOTAL(9,P9:P7019)</f>
        <v>392672.5</v>
      </c>
    </row>
    <row r="8" spans="1:21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49">
        <v>14</v>
      </c>
      <c r="O8" s="23">
        <v>15</v>
      </c>
      <c r="P8" s="48"/>
    </row>
    <row r="9" spans="1:21">
      <c r="A9" s="1">
        <v>45292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3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3</v>
      </c>
      <c r="O9" s="12">
        <v>21418.5</v>
      </c>
      <c r="P9" s="45">
        <v>7139.5</v>
      </c>
    </row>
    <row r="10" spans="1:21">
      <c r="A10" s="1">
        <v>45292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38</v>
      </c>
      <c r="H10" s="11">
        <v>12</v>
      </c>
      <c r="I10" s="11">
        <v>0</v>
      </c>
      <c r="J10" s="11">
        <v>10</v>
      </c>
      <c r="K10" s="11">
        <v>0</v>
      </c>
      <c r="L10" s="11">
        <v>0</v>
      </c>
      <c r="M10" s="11">
        <v>0</v>
      </c>
      <c r="N10" s="11">
        <v>38</v>
      </c>
      <c r="O10" s="12">
        <v>271301</v>
      </c>
      <c r="P10" s="45">
        <v>85674</v>
      </c>
    </row>
    <row r="11" spans="1:21">
      <c r="A11" s="1">
        <v>45292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17</v>
      </c>
      <c r="H11" s="11">
        <v>4</v>
      </c>
      <c r="I11" s="11">
        <v>0</v>
      </c>
      <c r="J11" s="11">
        <v>6</v>
      </c>
      <c r="K11" s="11">
        <v>0</v>
      </c>
      <c r="L11" s="11">
        <v>0</v>
      </c>
      <c r="M11" s="11">
        <v>0</v>
      </c>
      <c r="N11" s="11">
        <v>17</v>
      </c>
      <c r="O11" s="12">
        <v>121371.5</v>
      </c>
      <c r="P11" s="45">
        <v>28558</v>
      </c>
    </row>
    <row r="12" spans="1:21">
      <c r="A12" s="1">
        <v>45323</v>
      </c>
      <c r="B12" s="21" t="s">
        <v>28</v>
      </c>
      <c r="C12" s="2" t="s">
        <v>29</v>
      </c>
      <c r="D12" s="21" t="s">
        <v>20</v>
      </c>
      <c r="E12" s="2" t="s">
        <v>21</v>
      </c>
      <c r="F12" s="11">
        <v>0</v>
      </c>
      <c r="G12" s="11">
        <v>7</v>
      </c>
      <c r="H12" s="11">
        <v>1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7</v>
      </c>
      <c r="O12" s="12">
        <v>49976.5</v>
      </c>
      <c r="P12" s="45">
        <v>7139.5</v>
      </c>
    </row>
    <row r="13" spans="1:21">
      <c r="A13" s="1">
        <v>45323</v>
      </c>
      <c r="B13" s="21" t="s">
        <v>28</v>
      </c>
      <c r="C13" s="2" t="s">
        <v>29</v>
      </c>
      <c r="D13" s="21" t="s">
        <v>22</v>
      </c>
      <c r="E13" s="2" t="s">
        <v>23</v>
      </c>
      <c r="F13" s="11">
        <v>0</v>
      </c>
      <c r="G13" s="11">
        <v>31</v>
      </c>
      <c r="H13" s="11">
        <v>13</v>
      </c>
      <c r="I13" s="11">
        <v>0</v>
      </c>
      <c r="J13" s="11">
        <v>10</v>
      </c>
      <c r="K13" s="11">
        <v>0</v>
      </c>
      <c r="L13" s="11">
        <v>0</v>
      </c>
      <c r="M13" s="11">
        <v>0</v>
      </c>
      <c r="N13" s="11">
        <v>31</v>
      </c>
      <c r="O13" s="12">
        <v>221324.5</v>
      </c>
      <c r="P13" s="45">
        <v>92813.5</v>
      </c>
    </row>
    <row r="14" spans="1:21">
      <c r="A14" s="1">
        <v>45323</v>
      </c>
      <c r="B14" s="21" t="s">
        <v>28</v>
      </c>
      <c r="C14" s="2" t="s">
        <v>29</v>
      </c>
      <c r="D14" s="21" t="s">
        <v>44</v>
      </c>
      <c r="E14" s="2" t="s">
        <v>45</v>
      </c>
      <c r="F14" s="11">
        <v>0</v>
      </c>
      <c r="G14" s="11">
        <v>19</v>
      </c>
      <c r="H14" s="11">
        <v>2</v>
      </c>
      <c r="I14" s="11">
        <v>0</v>
      </c>
      <c r="J14" s="11">
        <v>9</v>
      </c>
      <c r="K14" s="11">
        <v>0</v>
      </c>
      <c r="L14" s="11">
        <v>0</v>
      </c>
      <c r="M14" s="11">
        <v>0</v>
      </c>
      <c r="N14" s="11">
        <v>19</v>
      </c>
      <c r="O14" s="12">
        <v>135650.5</v>
      </c>
      <c r="P14" s="45">
        <v>14279</v>
      </c>
    </row>
    <row r="15" spans="1:21">
      <c r="A15" s="1">
        <v>45352</v>
      </c>
      <c r="B15" s="21" t="s">
        <v>28</v>
      </c>
      <c r="C15" s="2" t="s">
        <v>29</v>
      </c>
      <c r="D15" s="21" t="s">
        <v>20</v>
      </c>
      <c r="E15" s="2" t="s">
        <v>21</v>
      </c>
      <c r="F15" s="11">
        <v>0</v>
      </c>
      <c r="G15" s="11">
        <v>1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1">
        <v>1</v>
      </c>
      <c r="O15" s="12">
        <v>7139.5</v>
      </c>
      <c r="P15" s="45">
        <v>0</v>
      </c>
      <c r="Q15" s="2">
        <v>4850786.5</v>
      </c>
      <c r="R15" s="2">
        <v>4857926</v>
      </c>
      <c r="S15" s="2">
        <v>0</v>
      </c>
      <c r="T15" s="2">
        <v>7139.5</v>
      </c>
      <c r="U15" s="2">
        <v>4857926</v>
      </c>
    </row>
    <row r="16" spans="1:21">
      <c r="A16" s="1">
        <v>45352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34</v>
      </c>
      <c r="H16" s="11">
        <v>15</v>
      </c>
      <c r="I16" s="11">
        <v>0</v>
      </c>
      <c r="J16" s="11">
        <v>6</v>
      </c>
      <c r="K16" s="11">
        <v>0</v>
      </c>
      <c r="L16" s="11">
        <v>0</v>
      </c>
      <c r="M16" s="11">
        <v>0</v>
      </c>
      <c r="N16" s="11">
        <v>34</v>
      </c>
      <c r="O16" s="12">
        <v>242743</v>
      </c>
      <c r="P16" s="45">
        <v>107092.5</v>
      </c>
      <c r="Q16" s="2">
        <v>66075122.689999998</v>
      </c>
      <c r="R16" s="2">
        <v>66317865.689999998</v>
      </c>
      <c r="S16" s="2">
        <v>0</v>
      </c>
      <c r="T16" s="2">
        <v>242743</v>
      </c>
      <c r="U16" s="2">
        <v>66317865.689999998</v>
      </c>
    </row>
    <row r="17" spans="1:21">
      <c r="A17" s="1">
        <v>45352</v>
      </c>
      <c r="B17" s="21" t="s">
        <v>28</v>
      </c>
      <c r="C17" s="2" t="s">
        <v>29</v>
      </c>
      <c r="D17" s="21" t="s">
        <v>44</v>
      </c>
      <c r="E17" s="2" t="s">
        <v>45</v>
      </c>
      <c r="F17" s="11">
        <v>0</v>
      </c>
      <c r="G17" s="11">
        <v>16</v>
      </c>
      <c r="H17" s="11">
        <v>7</v>
      </c>
      <c r="I17" s="11">
        <v>0</v>
      </c>
      <c r="J17" s="11">
        <v>3</v>
      </c>
      <c r="K17" s="11">
        <v>0</v>
      </c>
      <c r="L17" s="11">
        <v>0</v>
      </c>
      <c r="M17" s="11">
        <v>0</v>
      </c>
      <c r="N17" s="11">
        <v>16</v>
      </c>
      <c r="O17" s="12">
        <v>114232</v>
      </c>
      <c r="P17" s="45">
        <v>49976.5</v>
      </c>
      <c r="Q17" s="2">
        <v>38492509.789999999</v>
      </c>
      <c r="R17" s="2">
        <v>38606741.789999999</v>
      </c>
      <c r="S17" s="2">
        <v>0</v>
      </c>
      <c r="T17" s="2">
        <v>114232</v>
      </c>
      <c r="U17" s="2">
        <v>38606741.789999999</v>
      </c>
    </row>
    <row r="18" spans="1:21">
      <c r="A18" s="1"/>
    </row>
    <row r="19" spans="1:21">
      <c r="A19" s="1"/>
    </row>
    <row r="20" spans="1:21">
      <c r="A20" s="1"/>
    </row>
    <row r="21" spans="1:21">
      <c r="A21" s="1"/>
    </row>
    <row r="22" spans="1:21">
      <c r="A22" s="1"/>
    </row>
    <row r="23" spans="1:21">
      <c r="A23" s="1"/>
    </row>
    <row r="24" spans="1:21">
      <c r="A24" s="1"/>
    </row>
    <row r="25" spans="1:21">
      <c r="A25" s="1"/>
    </row>
    <row r="26" spans="1:21">
      <c r="A26" s="1"/>
    </row>
    <row r="27" spans="1:21">
      <c r="A27" s="1"/>
    </row>
    <row r="28" spans="1:21">
      <c r="A28" s="1"/>
    </row>
    <row r="29" spans="1:21">
      <c r="A29" s="1"/>
      <c r="O29" s="45"/>
      <c r="P29" s="12"/>
    </row>
    <row r="30" spans="1:21">
      <c r="A30" s="1"/>
      <c r="O30" s="45"/>
      <c r="P30" s="12"/>
    </row>
    <row r="31" spans="1:21">
      <c r="A31" s="1"/>
    </row>
    <row r="32" spans="1:21">
      <c r="A32" s="1"/>
    </row>
    <row r="33" spans="1:16">
      <c r="A33" s="1"/>
    </row>
    <row r="34" spans="1:16">
      <c r="A34" s="1"/>
    </row>
    <row r="35" spans="1:16">
      <c r="A35" s="1"/>
    </row>
    <row r="36" spans="1:16">
      <c r="A36" s="1"/>
      <c r="N36" s="12"/>
      <c r="O36" s="45"/>
      <c r="P36" s="12"/>
    </row>
    <row r="37" spans="1:16">
      <c r="A37" s="1"/>
      <c r="N37" s="12"/>
      <c r="O37" s="45"/>
      <c r="P37" s="12"/>
    </row>
    <row r="38" spans="1:16">
      <c r="A38" s="1"/>
      <c r="N38" s="12"/>
      <c r="O38" s="45"/>
      <c r="P38" s="12"/>
    </row>
    <row r="39" spans="1:16">
      <c r="A39" s="1"/>
    </row>
    <row r="40" spans="1:16">
      <c r="A40" s="1"/>
    </row>
    <row r="41" spans="1:16">
      <c r="A41" s="1"/>
    </row>
    <row r="42" spans="1:16">
      <c r="A42" s="1"/>
    </row>
    <row r="43" spans="1:16">
      <c r="A43" s="1"/>
    </row>
    <row r="44" spans="1:16">
      <c r="A44" s="1"/>
    </row>
  </sheetData>
  <autoFilter ref="A8:O28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115" t="e">
        <f>#REF!</f>
        <v>#REF!</v>
      </c>
      <c r="B1" s="116"/>
      <c r="C1" s="117"/>
      <c r="D1" s="116"/>
      <c r="E1" s="117"/>
      <c r="F1" s="50"/>
      <c r="G1" s="50"/>
      <c r="H1" s="50"/>
      <c r="I1" s="50"/>
      <c r="J1" s="50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8" customFormat="1" ht="31.5" customHeight="1">
      <c r="A4" s="178" t="s">
        <v>83</v>
      </c>
      <c r="B4" s="181" t="s">
        <v>0</v>
      </c>
      <c r="C4" s="182"/>
      <c r="D4" s="181" t="s">
        <v>9</v>
      </c>
      <c r="E4" s="182"/>
      <c r="F4" s="181" t="s">
        <v>61</v>
      </c>
      <c r="G4" s="182"/>
      <c r="H4" s="59" t="s">
        <v>79</v>
      </c>
      <c r="I4" s="60" t="s">
        <v>6</v>
      </c>
      <c r="J4" s="61" t="s">
        <v>79</v>
      </c>
      <c r="K4" s="60" t="s">
        <v>6</v>
      </c>
      <c r="L4" s="59" t="s">
        <v>79</v>
      </c>
      <c r="M4" s="62" t="s">
        <v>6</v>
      </c>
    </row>
    <row r="5" spans="1:13" s="58" customFormat="1" ht="29.25" customHeight="1">
      <c r="A5" s="179"/>
      <c r="B5" s="183" t="s">
        <v>2</v>
      </c>
      <c r="C5" s="178" t="s">
        <v>3</v>
      </c>
      <c r="D5" s="183" t="s">
        <v>8</v>
      </c>
      <c r="E5" s="178" t="s">
        <v>19</v>
      </c>
      <c r="F5" s="183" t="s">
        <v>8</v>
      </c>
      <c r="G5" s="178" t="s">
        <v>19</v>
      </c>
      <c r="H5" s="188" t="s">
        <v>63</v>
      </c>
      <c r="I5" s="187" t="s">
        <v>63</v>
      </c>
      <c r="J5" s="187" t="s">
        <v>62</v>
      </c>
      <c r="K5" s="190" t="s">
        <v>62</v>
      </c>
      <c r="L5" s="185" t="s">
        <v>46</v>
      </c>
      <c r="M5" s="185" t="s">
        <v>46</v>
      </c>
    </row>
    <row r="6" spans="1:13" s="58" customFormat="1" ht="67.5" customHeight="1">
      <c r="A6" s="180"/>
      <c r="B6" s="184"/>
      <c r="C6" s="180"/>
      <c r="D6" s="184"/>
      <c r="E6" s="180"/>
      <c r="F6" s="184"/>
      <c r="G6" s="180"/>
      <c r="H6" s="189"/>
      <c r="I6" s="187"/>
      <c r="J6" s="187"/>
      <c r="K6" s="191"/>
      <c r="L6" s="186"/>
      <c r="M6" s="186"/>
    </row>
    <row r="7" spans="1:13" s="58" customFormat="1" ht="27" customHeight="1">
      <c r="A7" s="54"/>
      <c r="B7" s="55"/>
      <c r="C7" s="54"/>
      <c r="D7" s="55"/>
      <c r="E7" s="54"/>
      <c r="F7" s="55"/>
      <c r="G7" s="54"/>
      <c r="H7" s="56">
        <f t="shared" ref="H7:M7" si="0">SUBTOTAL(9,H9:H1499)</f>
        <v>155977</v>
      </c>
      <c r="I7" s="57">
        <f t="shared" si="0"/>
        <v>974565164.72000074</v>
      </c>
      <c r="J7" s="56">
        <f t="shared" si="0"/>
        <v>131156</v>
      </c>
      <c r="K7" s="57">
        <f t="shared" si="0"/>
        <v>820256049.66000044</v>
      </c>
      <c r="L7" s="56">
        <f t="shared" si="0"/>
        <v>24821</v>
      </c>
      <c r="M7" s="57">
        <f t="shared" si="0"/>
        <v>154309115.05999985</v>
      </c>
    </row>
    <row r="8" spans="1:13" s="53" customFormat="1" ht="16.5" customHeight="1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 t="s">
        <v>80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>
        <v>12</v>
      </c>
      <c r="M8" s="52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115" t="s">
        <v>43</v>
      </c>
      <c r="B1" s="116"/>
      <c r="C1" s="117"/>
      <c r="D1" s="116"/>
      <c r="E1" s="117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18" t="s">
        <v>1</v>
      </c>
      <c r="B4" s="121" t="s">
        <v>9</v>
      </c>
      <c r="C4" s="122"/>
      <c r="D4" s="121" t="s">
        <v>0</v>
      </c>
      <c r="E4" s="122"/>
      <c r="F4" s="123" t="s">
        <v>10</v>
      </c>
      <c r="G4" s="192" t="s">
        <v>5</v>
      </c>
      <c r="H4" s="193"/>
      <c r="I4" s="193"/>
      <c r="J4" s="193"/>
      <c r="K4" s="193"/>
      <c r="L4" s="193"/>
      <c r="M4" s="193"/>
      <c r="N4" s="193"/>
      <c r="O4" s="193"/>
      <c r="P4" s="194"/>
      <c r="Q4" s="127" t="s">
        <v>6</v>
      </c>
      <c r="R4" s="128"/>
      <c r="S4" s="128"/>
      <c r="T4" s="128"/>
      <c r="U4" s="128"/>
      <c r="V4" s="128"/>
      <c r="W4" s="195"/>
    </row>
    <row r="5" spans="1:24" s="14" customFormat="1" ht="29.25" customHeight="1">
      <c r="A5" s="119"/>
      <c r="B5" s="129" t="s">
        <v>8</v>
      </c>
      <c r="C5" s="118" t="s">
        <v>19</v>
      </c>
      <c r="D5" s="129" t="s">
        <v>2</v>
      </c>
      <c r="E5" s="118" t="s">
        <v>3</v>
      </c>
      <c r="F5" s="124"/>
      <c r="G5" s="161" t="s">
        <v>41</v>
      </c>
      <c r="H5" s="163"/>
      <c r="I5" s="166" t="s">
        <v>7</v>
      </c>
      <c r="J5" s="166"/>
      <c r="K5" s="166"/>
      <c r="L5" s="166"/>
      <c r="M5" s="167"/>
      <c r="N5" s="167"/>
      <c r="O5" s="123" t="s">
        <v>4</v>
      </c>
      <c r="P5" s="196" t="s">
        <v>18</v>
      </c>
      <c r="Q5" s="125" t="s">
        <v>11</v>
      </c>
      <c r="R5" s="125" t="s">
        <v>42</v>
      </c>
      <c r="S5" s="140" t="s">
        <v>12</v>
      </c>
      <c r="T5" s="125" t="s">
        <v>13</v>
      </c>
      <c r="U5" s="125" t="s">
        <v>34</v>
      </c>
      <c r="V5" s="125" t="s">
        <v>36</v>
      </c>
      <c r="W5" s="125" t="s">
        <v>35</v>
      </c>
    </row>
    <row r="6" spans="1:24" s="14" customFormat="1" ht="67.5" customHeight="1">
      <c r="A6" s="120"/>
      <c r="B6" s="130"/>
      <c r="C6" s="120"/>
      <c r="D6" s="130"/>
      <c r="E6" s="120"/>
      <c r="F6" s="120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77"/>
      <c r="P6" s="197"/>
      <c r="Q6" s="126"/>
      <c r="R6" s="126"/>
      <c r="S6" s="141"/>
      <c r="T6" s="126"/>
      <c r="U6" s="126"/>
      <c r="V6" s="126"/>
      <c r="W6" s="126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72"/>
  <sheetViews>
    <sheetView zoomScale="90" zoomScaleNormal="90" workbookViewId="0">
      <selection sqref="A1:E1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8" customHeight="1">
      <c r="A1" s="115" t="e">
        <f>#REF!</f>
        <v>#REF!</v>
      </c>
      <c r="B1" s="116"/>
      <c r="C1" s="117"/>
      <c r="D1" s="116"/>
      <c r="E1" s="117"/>
      <c r="F1" s="63"/>
      <c r="G1" s="63"/>
      <c r="H1" s="63"/>
      <c r="I1" s="63"/>
      <c r="J1" s="63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4" spans="1:13" s="58" customFormat="1" ht="15.75">
      <c r="A4" s="178" t="s">
        <v>83</v>
      </c>
      <c r="B4" s="181" t="s">
        <v>0</v>
      </c>
      <c r="C4" s="182"/>
      <c r="D4" s="181" t="s">
        <v>9</v>
      </c>
      <c r="E4" s="182"/>
      <c r="F4" s="181" t="s">
        <v>61</v>
      </c>
      <c r="G4" s="182"/>
      <c r="H4" s="59" t="s">
        <v>79</v>
      </c>
      <c r="I4" s="64" t="s">
        <v>6</v>
      </c>
      <c r="J4" s="61" t="s">
        <v>79</v>
      </c>
      <c r="K4" s="64" t="s">
        <v>6</v>
      </c>
      <c r="L4" s="59" t="s">
        <v>79</v>
      </c>
      <c r="M4" s="62" t="s">
        <v>6</v>
      </c>
    </row>
    <row r="5" spans="1:13" s="58" customFormat="1">
      <c r="A5" s="179"/>
      <c r="B5" s="183" t="s">
        <v>2</v>
      </c>
      <c r="C5" s="178" t="s">
        <v>3</v>
      </c>
      <c r="D5" s="183" t="s">
        <v>8</v>
      </c>
      <c r="E5" s="178" t="s">
        <v>19</v>
      </c>
      <c r="F5" s="183" t="s">
        <v>8</v>
      </c>
      <c r="G5" s="178" t="s">
        <v>19</v>
      </c>
      <c r="H5" s="188" t="s">
        <v>63</v>
      </c>
      <c r="I5" s="187" t="s">
        <v>63</v>
      </c>
      <c r="J5" s="187" t="s">
        <v>62</v>
      </c>
      <c r="K5" s="190" t="s">
        <v>62</v>
      </c>
      <c r="L5" s="185" t="s">
        <v>46</v>
      </c>
      <c r="M5" s="185" t="s">
        <v>46</v>
      </c>
    </row>
    <row r="6" spans="1:13" s="58" customFormat="1" ht="69" customHeight="1">
      <c r="A6" s="180"/>
      <c r="B6" s="184"/>
      <c r="C6" s="180"/>
      <c r="D6" s="184"/>
      <c r="E6" s="180"/>
      <c r="F6" s="184"/>
      <c r="G6" s="180"/>
      <c r="H6" s="189"/>
      <c r="I6" s="187"/>
      <c r="J6" s="187"/>
      <c r="K6" s="191"/>
      <c r="L6" s="186"/>
      <c r="M6" s="186"/>
    </row>
    <row r="7" spans="1:13" s="58" customFormat="1" ht="25.5" customHeight="1">
      <c r="A7" s="54"/>
      <c r="B7" s="55"/>
      <c r="C7" s="54"/>
      <c r="D7" s="55"/>
      <c r="E7" s="54"/>
      <c r="F7" s="55"/>
      <c r="G7" s="54"/>
      <c r="H7" s="56">
        <f t="shared" ref="H7:M7" si="0">SUBTOTAL(9,H9:H1499)</f>
        <v>0</v>
      </c>
      <c r="I7" s="57">
        <f t="shared" si="0"/>
        <v>0</v>
      </c>
      <c r="J7" s="56">
        <f t="shared" si="0"/>
        <v>0</v>
      </c>
      <c r="K7" s="57">
        <f t="shared" si="0"/>
        <v>0</v>
      </c>
      <c r="L7" s="56">
        <f t="shared" si="0"/>
        <v>0</v>
      </c>
      <c r="M7" s="57">
        <f t="shared" si="0"/>
        <v>0</v>
      </c>
    </row>
    <row r="8" spans="1:13" s="53" customFormat="1" ht="1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 t="s">
        <v>80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>
        <v>12</v>
      </c>
      <c r="M8" s="52">
        <v>13</v>
      </c>
    </row>
    <row r="9" spans="1:13">
      <c r="A9" s="1"/>
    </row>
    <row r="10" spans="1:13">
      <c r="A10" s="1"/>
    </row>
    <row r="11" spans="1:13">
      <c r="A11" s="1"/>
    </row>
    <row r="12" spans="1:13">
      <c r="A12" s="1"/>
    </row>
    <row r="13" spans="1:13">
      <c r="A13" s="1"/>
    </row>
    <row r="14" spans="1:13">
      <c r="A14" s="1"/>
    </row>
    <row r="15" spans="1:13">
      <c r="A15" s="1"/>
    </row>
    <row r="16" spans="1:13">
      <c r="A16" s="1"/>
    </row>
    <row r="17" spans="1:13">
      <c r="A17" s="1"/>
    </row>
    <row r="18" spans="1:13">
      <c r="A18" s="1"/>
    </row>
    <row r="19" spans="1:13">
      <c r="A19" s="1"/>
    </row>
    <row r="20" spans="1:13">
      <c r="A20" s="1"/>
    </row>
    <row r="21" spans="1:13">
      <c r="A21" s="1"/>
    </row>
    <row r="22" spans="1:13">
      <c r="A22" s="1"/>
    </row>
    <row r="23" spans="1:13">
      <c r="A23" s="1"/>
    </row>
    <row r="24" spans="1:13">
      <c r="A24" s="1"/>
    </row>
    <row r="25" spans="1:13">
      <c r="A25" s="1"/>
    </row>
    <row r="26" spans="1:13">
      <c r="A26" s="1"/>
    </row>
    <row r="27" spans="1:13">
      <c r="A27" s="1"/>
    </row>
    <row r="28" spans="1:13">
      <c r="A28" s="1"/>
    </row>
    <row r="29" spans="1:13">
      <c r="A29" s="1"/>
    </row>
    <row r="30" spans="1:13">
      <c r="A30" s="1"/>
    </row>
    <row r="31" spans="1:13">
      <c r="A31" s="1"/>
      <c r="K31" s="45"/>
      <c r="L31" s="45"/>
      <c r="M31" s="12"/>
    </row>
    <row r="32" spans="1:13">
      <c r="A32" s="1"/>
      <c r="K32" s="45"/>
      <c r="L32" s="45"/>
      <c r="M32" s="12"/>
    </row>
    <row r="33" spans="1:13">
      <c r="A33" s="1"/>
    </row>
    <row r="34" spans="1:13">
      <c r="A34" s="1"/>
    </row>
    <row r="35" spans="1:13">
      <c r="A35" s="1"/>
    </row>
    <row r="36" spans="1:13">
      <c r="A36" s="1"/>
    </row>
    <row r="37" spans="1:13">
      <c r="A37" s="1"/>
    </row>
    <row r="38" spans="1:13">
      <c r="A38" s="1"/>
      <c r="K38" s="45"/>
      <c r="L38" s="45"/>
      <c r="M38" s="12"/>
    </row>
    <row r="39" spans="1:13">
      <c r="A39" s="1"/>
      <c r="K39" s="45"/>
      <c r="L39" s="45"/>
      <c r="M39" s="12"/>
    </row>
    <row r="40" spans="1:13">
      <c r="A40" s="1"/>
      <c r="K40" s="45"/>
      <c r="L40" s="45"/>
      <c r="M40" s="12"/>
    </row>
    <row r="41" spans="1:13">
      <c r="A41" s="1"/>
    </row>
    <row r="42" spans="1:13">
      <c r="A42" s="1"/>
    </row>
    <row r="43" spans="1:13">
      <c r="A43" s="1"/>
    </row>
    <row r="44" spans="1:13">
      <c r="A44" s="1"/>
    </row>
    <row r="45" spans="1:13">
      <c r="A45" s="1"/>
    </row>
    <row r="46" spans="1:13">
      <c r="A46" s="1"/>
    </row>
    <row r="47" spans="1:13">
      <c r="A47" s="1"/>
    </row>
    <row r="48" spans="1:13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</sheetData>
  <autoFilter ref="A8:Q472"/>
  <mergeCells count="17">
    <mergeCell ref="A1:E1"/>
    <mergeCell ref="A4:A6"/>
    <mergeCell ref="B4:C4"/>
    <mergeCell ref="D4:E4"/>
    <mergeCell ref="F4:G4"/>
    <mergeCell ref="B5:B6"/>
    <mergeCell ref="C5:C6"/>
    <mergeCell ref="D5:D6"/>
    <mergeCell ref="E5:E6"/>
    <mergeCell ref="F5:F6"/>
    <mergeCell ref="M5:M6"/>
    <mergeCell ref="G5:G6"/>
    <mergeCell ref="H5:H6"/>
    <mergeCell ref="I5:I6"/>
    <mergeCell ref="J5:J6"/>
    <mergeCell ref="K5:K6"/>
    <mergeCell ref="L5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_МО+СМО_Как по протоколу</vt:lpstr>
      <vt:lpstr>_МО+СМО_Как по протоколу_по Гор</vt:lpstr>
      <vt:lpstr>МО+СМО_Как по протоколу (Covid)</vt:lpstr>
      <vt:lpstr>МО+СМО+НАС.ПУНКТ</vt:lpstr>
      <vt:lpstr>для Беловой</vt:lpstr>
      <vt:lpstr>МО+населенный пункт</vt:lpstr>
      <vt:lpstr>Лист1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2024-04-15T08:30:14Z</dcterms:modified>
</cp:coreProperties>
</file>